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showInkAnnotation="0"/>
  <xr:revisionPtr revIDLastSave="0" documentId="13_ncr:1_{9FAC8B05-17F3-4CE8-A308-F0AD9CDFFAEE}" xr6:coauthVersionLast="47" xr6:coauthVersionMax="47" xr10:uidLastSave="{00000000-0000-0000-0000-000000000000}"/>
  <bookViews>
    <workbookView xWindow="-120" yWindow="-120" windowWidth="29040" windowHeight="15720" tabRatio="725" activeTab="1" xr2:uid="{00000000-000D-0000-FFFF-FFFF00000000}"/>
  </bookViews>
  <sheets>
    <sheet name="注意事項等" sheetId="14" r:id="rId1"/>
    <sheet name="１申請者の詳細" sheetId="19" r:id="rId2"/>
    <sheet name="２建物の概要" sheetId="2" r:id="rId3"/>
    <sheet name="３改修予定の概要" sheetId="17" r:id="rId4"/>
    <sheet name="４事業実施工程" sheetId="15" r:id="rId5"/>
    <sheet name="５資金調達計画" sheetId="9" r:id="rId6"/>
    <sheet name="６補助事業実施体制" sheetId="18" r:id="rId7"/>
    <sheet name="７エネルギー・CO2削減量（提案）" sheetId="20" r:id="rId8"/>
    <sheet name="８省エネルギー計算書（提案）" sheetId="22" r:id="rId9"/>
    <sheet name="９ZEB事業紹介図" sheetId="26" r:id="rId10"/>
    <sheet name="９ZEB事業紹介図(記入例)" sheetId="27" r:id="rId11"/>
  </sheets>
  <definedNames>
    <definedName name="OLE_LINK1" localSheetId="7">'７エネルギー・CO2削減量（提案）'!$I$36</definedName>
    <definedName name="_xlnm.Print_Area" localSheetId="1">'１申請者の詳細'!$A$1:$E$78</definedName>
    <definedName name="_xlnm.Print_Area" localSheetId="2">'２建物の概要'!$A$1:$G$34</definedName>
    <definedName name="_xlnm.Print_Area" localSheetId="3">'３改修予定の概要'!$A$1:$G$38</definedName>
    <definedName name="_xlnm.Print_Area" localSheetId="4">'４事業実施工程'!$A$1:$M$23</definedName>
    <definedName name="_xlnm.Print_Area" localSheetId="5">'５資金調達計画'!$A$1:$G$15</definedName>
    <definedName name="_xlnm.Print_Area" localSheetId="6">'６補助事業実施体制'!$A$1:$G$32</definedName>
    <definedName name="_xlnm.Print_Area" localSheetId="7">'７エネルギー・CO2削減量（提案）'!$A$1:$F$56</definedName>
    <definedName name="_xlnm.Print_Area" localSheetId="8">'８省エネルギー計算書（提案）'!$A$1:$I$30</definedName>
    <definedName name="_xlnm.Print_Area" localSheetId="9">'９ZEB事業紹介図'!$A$1:$R$37</definedName>
    <definedName name="_xlnm.Print_Area" localSheetId="10">'９ZEB事業紹介図(記入例)'!$A$1:$R$37</definedName>
    <definedName name="_xlnm.Print_Area" localSheetId="0">注意事項等!$A$1:$I$22</definedName>
    <definedName name="ホテル等">'２建物の概要'!$N$6:$N$7</definedName>
    <definedName name="飲食店等">'２建物の概要'!$R$6:$R$8</definedName>
    <definedName name="学校等">'２建物の概要'!$Q$6:$Q$13</definedName>
    <definedName name="事務所等">'２建物の概要'!$M$6:$M$7</definedName>
    <definedName name="集会所等">'２建物の概要'!$S$6:$S$8</definedName>
    <definedName name="百貨店等">'２建物の概要'!$P$6:$P$7</definedName>
    <definedName name="病院等">'２建物の概要'!$O$6:$O$8</definedName>
    <definedName name="未評価技術" localSheetId="1">#REF!</definedName>
    <definedName name="未評価技術" localSheetId="6">#REF!</definedName>
    <definedName name="未評価技術" localSheetId="7">#REF!</definedName>
    <definedName name="未評価技術" localSheetId="8">#REF!</definedName>
    <definedName name="未評価技術" localSheetId="9">#REF!</definedName>
    <definedName name="未評価技術" localSheetId="10">#REF!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7" l="1"/>
  <c r="A2" i="26"/>
  <c r="A2" i="22"/>
  <c r="A2" i="20"/>
  <c r="C38" i="20" l="1"/>
  <c r="G19" i="22" l="1"/>
  <c r="E18" i="22"/>
  <c r="G18" i="22" s="1"/>
  <c r="G17" i="22"/>
  <c r="G16" i="22"/>
  <c r="E15" i="22"/>
  <c r="C15" i="22"/>
  <c r="B8" i="20" s="1"/>
  <c r="C28" i="20" s="1"/>
  <c r="I14" i="22"/>
  <c r="G14" i="22"/>
  <c r="B20" i="20" s="1"/>
  <c r="D20" i="20" s="1"/>
  <c r="I13" i="22"/>
  <c r="G13" i="22"/>
  <c r="I12" i="22"/>
  <c r="G12" i="22"/>
  <c r="I11" i="22"/>
  <c r="G11" i="22"/>
  <c r="I10" i="22"/>
  <c r="G10" i="22"/>
  <c r="L37" i="20"/>
  <c r="A2" i="18"/>
  <c r="A2" i="19"/>
  <c r="B61" i="19"/>
  <c r="B60" i="19"/>
  <c r="B17" i="19"/>
  <c r="B16" i="19"/>
  <c r="E1" i="19"/>
  <c r="C21" i="22" l="1"/>
  <c r="C22" i="22"/>
  <c r="R1" i="26"/>
  <c r="F1" i="20"/>
  <c r="I1" i="22"/>
  <c r="G1" i="2"/>
  <c r="C8" i="20"/>
  <c r="C29" i="20" s="1"/>
  <c r="D29" i="20" s="1"/>
  <c r="B22" i="20"/>
  <c r="D22" i="20" s="1"/>
  <c r="H14" i="22"/>
  <c r="C16" i="20"/>
  <c r="C20" i="22"/>
  <c r="C18" i="20"/>
  <c r="C19" i="20"/>
  <c r="B17" i="20"/>
  <c r="D17" i="20" s="1"/>
  <c r="H12" i="22"/>
  <c r="H13" i="22"/>
  <c r="C17" i="20"/>
  <c r="H10" i="22"/>
  <c r="C20" i="20"/>
  <c r="E20" i="22"/>
  <c r="B18" i="20"/>
  <c r="D18" i="20" s="1"/>
  <c r="B16" i="20"/>
  <c r="D16" i="20" s="1"/>
  <c r="B19" i="20"/>
  <c r="D19" i="20" s="1"/>
  <c r="H11" i="22"/>
  <c r="G15" i="22"/>
  <c r="E21" i="22"/>
  <c r="E22" i="22"/>
  <c r="I15" i="22"/>
  <c r="D28" i="20"/>
  <c r="G1" i="9"/>
  <c r="G1" i="17"/>
  <c r="M1" i="15"/>
  <c r="G1" i="18"/>
  <c r="A2" i="17"/>
  <c r="A2" i="9"/>
  <c r="A2" i="15"/>
  <c r="A2" i="2"/>
  <c r="D8" i="20" l="1"/>
  <c r="E29" i="20" s="1"/>
  <c r="G20" i="22"/>
  <c r="H20" i="22" s="1"/>
  <c r="I22" i="22"/>
  <c r="C9" i="20"/>
  <c r="I21" i="22"/>
  <c r="C10" i="20"/>
  <c r="I20" i="22"/>
  <c r="C21" i="20"/>
  <c r="G22" i="22"/>
  <c r="H22" i="22" s="1"/>
  <c r="G21" i="22"/>
  <c r="H21" i="22" s="1"/>
  <c r="H15" i="22"/>
  <c r="B21" i="20"/>
  <c r="F8" i="20"/>
  <c r="E8" i="20"/>
  <c r="F29" i="20"/>
  <c r="C23" i="20" l="1"/>
  <c r="C31" i="20"/>
  <c r="D31" i="20" s="1"/>
  <c r="D10" i="20"/>
  <c r="C30" i="20"/>
  <c r="D30" i="20" s="1"/>
  <c r="D9" i="20"/>
  <c r="B23" i="20"/>
  <c r="D23" i="20" s="1"/>
  <c r="D21" i="20"/>
  <c r="E30" i="20" l="1"/>
  <c r="F30" i="20" s="1"/>
  <c r="F9" i="20"/>
  <c r="E9" i="20"/>
  <c r="L9" i="20" s="1"/>
  <c r="F10" i="20"/>
  <c r="E31" i="20"/>
  <c r="F31" i="20" s="1"/>
  <c r="E10" i="20"/>
  <c r="L10"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554265F1-C102-4DBF-9BC2-5FFF77C3A08B}">
      <text>
        <r>
          <rPr>
            <sz val="9"/>
            <color indexed="81"/>
            <rFont val="ＭＳ Ｐゴシック"/>
            <family val="3"/>
            <charset val="128"/>
          </rPr>
          <t>和暦で記入
例）
令和8年1月31日</t>
        </r>
      </text>
    </comment>
    <comment ref="B30" authorId="0" shapeId="0" xr:uid="{552D11F9-FF4B-4BF0-8AF8-8692A173B574}">
      <text>
        <r>
          <rPr>
            <sz val="9"/>
            <color indexed="81"/>
            <rFont val="ＭＳ Ｐゴシック"/>
            <family val="3"/>
            <charset val="128"/>
          </rPr>
          <t>和暦で記入</t>
        </r>
      </text>
    </comment>
    <comment ref="D50" authorId="0" shapeId="0" xr:uid="{87D92476-0954-4BE8-9832-30F0F663611A}">
      <text>
        <r>
          <rPr>
            <sz val="9"/>
            <color indexed="81"/>
            <rFont val="MS P ゴシック"/>
            <family val="3"/>
            <charset val="128"/>
          </rPr>
          <t>共同申請者がある場合記載する。</t>
        </r>
      </text>
    </comment>
    <comment ref="B74" authorId="0" shapeId="0" xr:uid="{323C4800-AE1C-4596-A714-1B96D8D9117C}">
      <text>
        <r>
          <rPr>
            <sz val="9"/>
            <color indexed="81"/>
            <rFont val="ＭＳ Ｐゴシック"/>
            <family val="3"/>
            <charset val="128"/>
          </rPr>
          <t>和暦で記入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6" authorId="0" shapeId="0" xr:uid="{00000000-0006-0000-0200-000001000000}">
      <text>
        <r>
          <rPr>
            <sz val="9"/>
            <color indexed="81"/>
            <rFont val="ＭＳ Ｐゴシック"/>
            <family val="3"/>
            <charset val="128"/>
          </rPr>
          <t>プルダウンで選択</t>
        </r>
      </text>
    </comment>
    <comment ref="G7" authorId="0" shapeId="0" xr:uid="{00000000-0006-0000-0200-000002000000}">
      <text>
        <r>
          <rPr>
            <sz val="9"/>
            <color indexed="81"/>
            <rFont val="ＭＳ Ｐゴシック"/>
            <family val="3"/>
            <charset val="128"/>
          </rPr>
          <t>プルダウンで選択</t>
        </r>
      </text>
    </comment>
    <comment ref="G8" authorId="0" shapeId="0" xr:uid="{00000000-0006-0000-0200-000003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00000000-0006-0000-0200-000004000000}">
      <text>
        <r>
          <rPr>
            <sz val="9"/>
            <color indexed="81"/>
            <rFont val="ＭＳ Ｐゴシック"/>
            <family val="3"/>
            <charset val="128"/>
          </rPr>
          <t>プルダウンで選択</t>
        </r>
      </text>
    </comment>
    <comment ref="G9" authorId="0" shapeId="0" xr:uid="{00000000-0006-0000-0200-000005000000}">
      <text>
        <r>
          <rPr>
            <b/>
            <sz val="9"/>
            <color indexed="81"/>
            <rFont val="MS P ゴシック"/>
            <family val="3"/>
            <charset val="128"/>
          </rPr>
          <t>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例：令和7年6月30日</t>
        </r>
      </text>
    </comment>
    <comment ref="B15" authorId="0" shapeId="0" xr:uid="{00000000-0006-0000-0200-000009000000}">
      <text>
        <r>
          <rPr>
            <sz val="9"/>
            <color indexed="81"/>
            <rFont val="ＭＳ Ｐゴシック"/>
            <family val="3"/>
            <charset val="128"/>
          </rPr>
          <t>建築物省エネ法第7条に基づく省エネルギー性能表示制度において評価対象となる延べ面積を記入</t>
        </r>
      </text>
    </comment>
    <comment ref="C16" authorId="0" shapeId="0" xr:uid="{00000000-0006-0000-0200-00000A000000}">
      <text>
        <r>
          <rPr>
            <sz val="9"/>
            <color indexed="81"/>
            <rFont val="MS P ゴシック"/>
            <family val="3"/>
            <charset val="128"/>
          </rPr>
          <t>プルダウンで選択</t>
        </r>
      </text>
    </comment>
    <comment ref="D16" authorId="0" shapeId="0" xr:uid="{00000000-0006-0000-0200-00000B000000}">
      <text>
        <r>
          <rPr>
            <sz val="9"/>
            <color indexed="81"/>
            <rFont val="MS P ゴシック"/>
            <family val="3"/>
            <charset val="128"/>
          </rPr>
          <t>「有」の場合は、プルダウンで選択</t>
        </r>
      </text>
    </comment>
    <comment ref="G16" authorId="0" shapeId="0" xr:uid="{00000000-0006-0000-0200-00000C000000}">
      <text>
        <r>
          <rPr>
            <sz val="9"/>
            <color indexed="81"/>
            <rFont val="MS P ゴシック"/>
            <family val="3"/>
            <charset val="128"/>
          </rPr>
          <t>賛同者の名称</t>
        </r>
      </text>
    </comment>
    <comment ref="C17" authorId="0" shapeId="0" xr:uid="{00000000-0006-0000-0200-00000D000000}">
      <text>
        <r>
          <rPr>
            <sz val="9"/>
            <color indexed="81"/>
            <rFont val="MS P ゴシック"/>
            <family val="3"/>
            <charset val="128"/>
          </rPr>
          <t>プルダウンで選択</t>
        </r>
      </text>
    </comment>
    <comment ref="C18" authorId="0" shapeId="0" xr:uid="{00000000-0006-0000-0200-00000E000000}">
      <text>
        <r>
          <rPr>
            <sz val="9"/>
            <color indexed="81"/>
            <rFont val="MS P ゴシック"/>
            <family val="3"/>
            <charset val="128"/>
          </rPr>
          <t>プルダウンで選択</t>
        </r>
      </text>
    </comment>
    <comment ref="C19" authorId="0" shapeId="0" xr:uid="{00000000-0006-0000-0200-00000F000000}">
      <text>
        <r>
          <rPr>
            <sz val="9"/>
            <color indexed="81"/>
            <rFont val="MS P ゴシック"/>
            <family val="3"/>
            <charset val="128"/>
          </rPr>
          <t>プルダウンで選択</t>
        </r>
      </text>
    </comment>
    <comment ref="C20" authorId="0" shapeId="0" xr:uid="{00000000-0006-0000-0200-000010000000}">
      <text>
        <r>
          <rPr>
            <sz val="9"/>
            <color indexed="81"/>
            <rFont val="MS P ゴシック"/>
            <family val="3"/>
            <charset val="128"/>
          </rPr>
          <t>プルダウンで選択</t>
        </r>
      </text>
    </comment>
    <comment ref="C21" authorId="0" shapeId="0" xr:uid="{00000000-0006-0000-0200-000011000000}">
      <text>
        <r>
          <rPr>
            <sz val="9"/>
            <color indexed="81"/>
            <rFont val="MS P ゴシック"/>
            <family val="3"/>
            <charset val="128"/>
          </rPr>
          <t>プルダウンで選択</t>
        </r>
      </text>
    </comment>
    <comment ref="C22" authorId="0" shapeId="0" xr:uid="{F15323A3-5AEE-4471-BE28-1E4D192D5DC1}">
      <text>
        <r>
          <rPr>
            <sz val="9"/>
            <color indexed="81"/>
            <rFont val="ＭＳ Ｐゴシック"/>
            <family val="3"/>
            <charset val="128"/>
          </rPr>
          <t>プルダウンで選択</t>
        </r>
      </text>
    </comment>
    <comment ref="C23" authorId="0" shapeId="0" xr:uid="{190A0CD6-1D94-4CEF-8429-841C00449724}">
      <text>
        <r>
          <rPr>
            <sz val="9"/>
            <color indexed="81"/>
            <rFont val="ＭＳ Ｐゴシック"/>
            <family val="3"/>
            <charset val="128"/>
          </rPr>
          <t>プルダウンで選択</t>
        </r>
      </text>
    </comment>
    <comment ref="C24" authorId="0" shapeId="0" xr:uid="{F9E3A7A0-AAD0-4ED3-BCD2-34E4AEC7D414}">
      <text>
        <r>
          <rPr>
            <sz val="9"/>
            <color indexed="81"/>
            <rFont val="ＭＳ Ｐゴシック"/>
            <family val="3"/>
            <charset val="128"/>
          </rPr>
          <t>プルダウンで選択</t>
        </r>
      </text>
    </comment>
    <comment ref="C25" authorId="0" shapeId="0" xr:uid="{3FBAB5FE-5FE6-47A7-82B2-EA207BDF57BD}">
      <text>
        <r>
          <rPr>
            <sz val="9"/>
            <color indexed="81"/>
            <rFont val="ＭＳ Ｐゴシック"/>
            <family val="3"/>
            <charset val="128"/>
          </rPr>
          <t>プルダウンで選択</t>
        </r>
      </text>
    </comment>
    <comment ref="D29" authorId="0" shapeId="0" xr:uid="{F4BD78F4-E550-46B4-A7BB-F449005F5F26}">
      <text>
        <r>
          <rPr>
            <sz val="9"/>
            <color indexed="81"/>
            <rFont val="ＭＳ Ｐゴシック"/>
            <family val="3"/>
            <charset val="128"/>
          </rPr>
          <t>該当がない場合は
「なし」と記入</t>
        </r>
      </text>
    </comment>
    <comment ref="E30" authorId="0" shapeId="0" xr:uid="{ACF751D2-8F45-413A-B755-AEFE7074E99E}">
      <text>
        <r>
          <rPr>
            <sz val="9"/>
            <color indexed="81"/>
            <rFont val="MS P ゴシック"/>
            <family val="3"/>
            <charset val="128"/>
          </rPr>
          <t>プルダウンで選択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DD57C3E4-6127-4007-B97D-020EE3CCC131}">
      <text>
        <r>
          <rPr>
            <sz val="9"/>
            <color indexed="81"/>
            <rFont val="MS P ゴシック"/>
            <family val="3"/>
            <charset val="128"/>
          </rPr>
          <t>本事業の要件
50.0%以上必要</t>
        </r>
      </text>
    </comment>
    <comment ref="E10" authorId="0" shapeId="0" xr:uid="{67008417-09E6-4F63-BB2B-78855E3C5529}">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E41" authorId="0" shapeId="0" xr:uid="{87CA272F-3DED-484E-AA25-DE4C24A01800}">
      <text>
        <r>
          <rPr>
            <sz val="9"/>
            <color indexed="81"/>
            <rFont val="ＭＳ Ｐゴシック"/>
            <family val="3"/>
            <charset val="128"/>
          </rPr>
          <t>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5D5D2F92-3B36-47DA-B973-67492EE8D1D8}">
      <text>
        <r>
          <rPr>
            <sz val="9"/>
            <color indexed="81"/>
            <rFont val="ＭＳ Ｐゴシック"/>
            <family val="3"/>
            <charset val="128"/>
          </rPr>
          <t>小数点2位まで入力</t>
        </r>
      </text>
    </comment>
    <comment ref="E16" authorId="0" shapeId="0" xr:uid="{6536BF1D-7AED-4656-A8BD-68E5782011C1}">
      <text>
        <r>
          <rPr>
            <sz val="9"/>
            <color indexed="10"/>
            <rFont val="MS P ゴシック"/>
            <family val="3"/>
            <charset val="128"/>
          </rPr>
          <t>マイナスの値で入力</t>
        </r>
      </text>
    </comment>
    <comment ref="E17" authorId="0" shapeId="0" xr:uid="{9233B1A2-15FF-4C64-90CB-B6C33092AD16}">
      <text>
        <r>
          <rPr>
            <sz val="9"/>
            <color indexed="10"/>
            <rFont val="ＭＳ Ｐゴシック"/>
            <family val="3"/>
            <charset val="128"/>
          </rPr>
          <t>マイナスの値で入力</t>
        </r>
      </text>
    </comment>
    <comment ref="H21" authorId="0" shapeId="0" xr:uid="{B28FE69E-D1A4-4DAC-BEE1-8AE225918B95}">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B4FEDD5C-57A7-4703-AEE9-555A5956DD59}">
      <text>
        <r>
          <rPr>
            <sz val="9"/>
            <color indexed="81"/>
            <rFont val="MS P ゴシック"/>
            <family val="3"/>
            <charset val="128"/>
          </rPr>
          <t>本事業の要件
（50.0%以上）</t>
        </r>
      </text>
    </comment>
    <comment ref="A26" authorId="0" shapeId="0" xr:uid="{224FFF38-432A-44B8-946D-D8C95F765E14}">
      <text>
        <r>
          <rPr>
            <sz val="9"/>
            <color indexed="81"/>
            <rFont val="MS P ゴシック"/>
            <family val="3"/>
            <charset val="128"/>
          </rPr>
          <t>設備名を記入</t>
        </r>
      </text>
    </comment>
    <comment ref="C26" authorId="0" shapeId="0" xr:uid="{F3EECC10-966A-45D1-AF87-24A0494898DA}">
      <text>
        <r>
          <rPr>
            <sz val="9"/>
            <color indexed="81"/>
            <rFont val="ＭＳ Ｐゴシック"/>
            <family val="3"/>
            <charset val="128"/>
          </rPr>
          <t>プルダウンで選択</t>
        </r>
      </text>
    </comment>
    <comment ref="E26" authorId="0" shapeId="0" xr:uid="{9BDAA22F-ED88-4989-B2EC-71D09221B495}">
      <text>
        <r>
          <rPr>
            <sz val="9"/>
            <color indexed="81"/>
            <rFont val="MS P ゴシック"/>
            <family val="3"/>
            <charset val="128"/>
          </rPr>
          <t>マイナスの値で入力
太陽光、コージェネ以外にない場合は、記入しない</t>
        </r>
      </text>
    </comment>
  </commentList>
</comments>
</file>

<file path=xl/sharedStrings.xml><?xml version="1.0" encoding="utf-8"?>
<sst xmlns="http://schemas.openxmlformats.org/spreadsheetml/2006/main" count="378" uniqueCount="296">
  <si>
    <t>事業名</t>
  </si>
  <si>
    <t>補助事業者名</t>
  </si>
  <si>
    <t xml:space="preserve">  </t>
  </si>
  <si>
    <t>構造</t>
  </si>
  <si>
    <t>合計</t>
  </si>
  <si>
    <t>補助金申請額</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</si>
  <si>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</si>
  <si>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</si>
  <si>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</si>
  <si>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</si>
  <si>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</si>
  <si>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</si>
  <si>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</si>
  <si>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</si>
  <si>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</si>
  <si>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自己資金</t>
  </si>
  <si>
    <t>借入金</t>
    <phoneticPr fontId="2"/>
  </si>
  <si>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</si>
  <si>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</si>
  <si>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</si>
  <si>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</si>
  <si>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</si>
  <si>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</si>
  <si>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</si>
  <si>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</si>
  <si>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</si>
  <si>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</si>
  <si>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</si>
  <si>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４．記入欄が足りない場合は適宜、行を追加して下さい。印刷の際には行の高さや文字の大きさを適宜調整をお願いします。</t>
  </si>
  <si>
    <t> </t>
    <phoneticPr fontId="2"/>
  </si>
  <si>
    <t>5月</t>
    <rPh sb="1" eb="2">
      <t>ガツ</t>
    </rPh>
    <phoneticPr fontId="2"/>
  </si>
  <si>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</si>
  <si>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</si>
  <si>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</si>
  <si>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</si>
  <si>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</si>
  <si>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</si>
  <si>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</si>
  <si>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</si>
  <si>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</si>
  <si>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</si>
  <si>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</si>
  <si>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</si>
  <si>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</si>
  <si>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</si>
  <si>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ふりがな</t>
    <phoneticPr fontId="2"/>
  </si>
  <si>
    <t>シート名は変更しないで下さい。</t>
    <rPh sb="3" eb="4">
      <t>メイ</t>
    </rPh>
    <rPh sb="5" eb="7">
      <t>ヘンコウ</t>
    </rPh>
    <rPh sb="11" eb="12">
      <t>クダ</t>
    </rPh>
    <phoneticPr fontId="2"/>
  </si>
  <si>
    <t>補助事業者名
（共同事業者名）</t>
    <phoneticPr fontId="2"/>
  </si>
  <si>
    <t>建築面積（㎡）</t>
    <phoneticPr fontId="2"/>
  </si>
  <si>
    <t>階数
（半角数字）</t>
    <rPh sb="4" eb="6">
      <t>ハンカク</t>
    </rPh>
    <rPh sb="6" eb="8">
      <t>スウジ</t>
    </rPh>
    <phoneticPr fontId="2"/>
  </si>
  <si>
    <t>郵便番号</t>
    <rPh sb="0" eb="4">
      <t>ユウビンバンゴウ</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</si>
  <si>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</si>
  <si>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</si>
  <si>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</si>
  <si>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</si>
  <si>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</si>
  <si>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　開始年月日：</t>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</si>
  <si>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</si>
  <si>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大分類</t>
    <rPh sb="0" eb="3">
      <t>ダイブンルイ</t>
    </rPh>
    <phoneticPr fontId="2"/>
  </si>
  <si>
    <t>小分類</t>
    <rPh sb="0" eb="3">
      <t>ショウブンルイ</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</si>
  <si>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</si>
  <si>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</si>
  <si>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</si>
  <si>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</si>
  <si>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</si>
  <si>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</si>
  <si>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</si>
  <si>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</si>
  <si>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</si>
  <si>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</si>
  <si>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</si>
  <si>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</si>
  <si>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</si>
  <si>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</si>
  <si>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</si>
  <si>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</si>
  <si>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</si>
  <si>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</si>
  <si>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</si>
  <si>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</si>
  <si>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</si>
  <si>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</si>
  <si>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</si>
  <si>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</si>
  <si>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</si>
  <si>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</si>
  <si>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</si>
  <si>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3"/>
  </si>
  <si>
    <t>建築確認申請の用途</t>
    <rPh sb="0" eb="2">
      <t>ケンチク</t>
    </rPh>
    <rPh sb="2" eb="4">
      <t>カクニン</t>
    </rPh>
    <rPh sb="4" eb="6">
      <t>シンセイ</t>
    </rPh>
    <rPh sb="7" eb="9">
      <t>ヨウト</t>
    </rPh>
    <phoneticPr fontId="13"/>
  </si>
  <si>
    <t>１．入力は原則この色の塗りつぶしのあるセルのみにお願いします。</t>
    <rPh sb="2" eb="4">
      <t>ニュウリョク</t>
    </rPh>
    <rPh sb="5" eb="7">
      <t>ゲンソク</t>
    </rPh>
    <rPh sb="9" eb="10">
      <t>イロ</t>
    </rPh>
    <rPh sb="11" eb="12">
      <t>ヌ</t>
    </rPh>
    <rPh sb="25" eb="26">
      <t>ネガ</t>
    </rPh>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</si>
  <si>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</si>
  <si>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</si>
  <si>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</si>
  <si>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 xml:space="preserve">省エネ法の特定事業者の区分
 １．第1種　２．第2種　
 ３．指定なし
</t>
    <phoneticPr fontId="2"/>
  </si>
  <si>
    <t>借入先金融機関名</t>
    <rPh sb="0" eb="2">
      <t>カリイレ</t>
    </rPh>
    <rPh sb="2" eb="3">
      <t>サキ</t>
    </rPh>
    <rPh sb="3" eb="5">
      <t>キンユウ</t>
    </rPh>
    <rPh sb="5" eb="7">
      <t>キカン</t>
    </rPh>
    <rPh sb="7" eb="8">
      <t>メイ</t>
    </rPh>
    <phoneticPr fontId="2"/>
  </si>
  <si>
    <t>集会所等</t>
    <rPh sb="0" eb="2">
      <t>シュウカイ</t>
    </rPh>
    <rPh sb="2" eb="3">
      <t>ジョ</t>
    </rPh>
    <rPh sb="3" eb="4">
      <t>トウ</t>
    </rPh>
    <phoneticPr fontId="13"/>
  </si>
  <si>
    <t>あり（普通）</t>
    <rPh sb="3" eb="5">
      <t>フツウ</t>
    </rPh>
    <phoneticPr fontId="2"/>
  </si>
  <si>
    <t>福祉ホーム</t>
    <phoneticPr fontId="2"/>
  </si>
  <si>
    <t>6月</t>
    <phoneticPr fontId="2"/>
  </si>
  <si>
    <t>延べ面積（㎡）</t>
    <phoneticPr fontId="13"/>
  </si>
  <si>
    <t>別紙１</t>
    <phoneticPr fontId="2"/>
  </si>
  <si>
    <t>リーディングテナント行動方針の賛同※</t>
    <rPh sb="10" eb="14">
      <t>コウドウホウシン</t>
    </rPh>
    <rPh sb="15" eb="17">
      <t>サンドウ</t>
    </rPh>
    <phoneticPr fontId="13"/>
  </si>
  <si>
    <t>エコスクール・プラスの認定※</t>
    <phoneticPr fontId="13"/>
  </si>
  <si>
    <t>※該当する場合は証する書類を添付すること</t>
    <rPh sb="1" eb="3">
      <t>ガイトウ</t>
    </rPh>
    <rPh sb="5" eb="7">
      <t>バアイ</t>
    </rPh>
    <rPh sb="8" eb="9">
      <t>ショウ</t>
    </rPh>
    <rPh sb="11" eb="13">
      <t>ショルイ</t>
    </rPh>
    <rPh sb="14" eb="16">
      <t>テンプ</t>
    </rPh>
    <phoneticPr fontId="13"/>
  </si>
  <si>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3"/>
  </si>
  <si>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3"/>
  </si>
  <si>
    <t>実施計画書（新築建築物のZEB普及促進支援事業）</t>
    <rPh sb="0" eb="5">
      <t>ジッシケイカクショ</t>
    </rPh>
    <rPh sb="6" eb="11">
      <t>シンチクケンチクブツ</t>
    </rPh>
    <rPh sb="15" eb="21">
      <t>フキュウソクシンシエン</t>
    </rPh>
    <phoneticPr fontId="2"/>
  </si>
  <si>
    <t>実施計画書（既存建築物のZEB普及促進支援事業）</t>
    <rPh sb="0" eb="5">
      <t>ジッシケイカクショ</t>
    </rPh>
    <rPh sb="6" eb="8">
      <t>キゾン</t>
    </rPh>
    <rPh sb="8" eb="11">
      <t>ケンチクブツ</t>
    </rPh>
    <rPh sb="15" eb="21">
      <t>フキュウソクシンシエン</t>
    </rPh>
    <phoneticPr fontId="2"/>
  </si>
  <si>
    <t>物品販売業を営む店舗等</t>
    <rPh sb="0" eb="5">
      <t>ブッピンハンバイギョウ</t>
    </rPh>
    <rPh sb="6" eb="7">
      <t>イトナ</t>
    </rPh>
    <rPh sb="8" eb="11">
      <t>テンポトウ</t>
    </rPh>
    <phoneticPr fontId="13"/>
  </si>
  <si>
    <t>体育館</t>
    <rPh sb="0" eb="3">
      <t>タイイクカン</t>
    </rPh>
    <phoneticPr fontId="13"/>
  </si>
  <si>
    <t>激甚災害での被災建築物を改修する事業※</t>
    <rPh sb="0" eb="2">
      <t>ゲキジン</t>
    </rPh>
    <rPh sb="2" eb="4">
      <t>サイガイ</t>
    </rPh>
    <rPh sb="6" eb="8">
      <t>ヒサイ</t>
    </rPh>
    <rPh sb="8" eb="11">
      <t>ケンチクブツ</t>
    </rPh>
    <rPh sb="12" eb="14">
      <t>カイシュウ</t>
    </rPh>
    <rPh sb="16" eb="18">
      <t>ジギョウ</t>
    </rPh>
    <phoneticPr fontId="13"/>
  </si>
  <si>
    <t>契約電力（kW）</t>
    <phoneticPr fontId="2"/>
  </si>
  <si>
    <t>新耐震基準以前の建物の改修を調査する事業※</t>
    <rPh sb="0" eb="7">
      <t>シンタイシンキジュンイゼン</t>
    </rPh>
    <rPh sb="8" eb="10">
      <t>タテモノ</t>
    </rPh>
    <rPh sb="11" eb="13">
      <t>カイシュウ</t>
    </rPh>
    <rPh sb="14" eb="16">
      <t>チョウサ</t>
    </rPh>
    <rPh sb="18" eb="20">
      <t>ジギョウ</t>
    </rPh>
    <phoneticPr fontId="13"/>
  </si>
  <si>
    <t>地域区分</t>
    <rPh sb="0" eb="4">
      <t>チイキクブン</t>
    </rPh>
    <phoneticPr fontId="13"/>
  </si>
  <si>
    <t>スケジュール表</t>
    <phoneticPr fontId="2"/>
  </si>
  <si>
    <t>補助事業の完了予定日は令和7年2月20日以前の日付であること。</t>
    <phoneticPr fontId="2"/>
  </si>
  <si>
    <t>３　改修の概要</t>
    <rPh sb="2" eb="4">
      <t>カイシュウ</t>
    </rPh>
    <rPh sb="5" eb="7">
      <t>ガイヨウ</t>
    </rPh>
    <phoneticPr fontId="2"/>
  </si>
  <si>
    <t>※令和10年度までに改修予定の既存設備の概要について記載する</t>
    <rPh sb="1" eb="3">
      <t>レイワ</t>
    </rPh>
    <rPh sb="5" eb="7">
      <t>ネンド</t>
    </rPh>
    <rPh sb="10" eb="14">
      <t>カイシュウヨテイ</t>
    </rPh>
    <rPh sb="15" eb="17">
      <t>キソン</t>
    </rPh>
    <rPh sb="17" eb="19">
      <t>セツビ</t>
    </rPh>
    <rPh sb="20" eb="22">
      <t>ガイヨウ</t>
    </rPh>
    <rPh sb="26" eb="28">
      <t>キサイ</t>
    </rPh>
    <phoneticPr fontId="2"/>
  </si>
  <si>
    <t>※可能な限り改修計画を記載する</t>
    <rPh sb="1" eb="3">
      <t>カノウ</t>
    </rPh>
    <rPh sb="4" eb="5">
      <t>カギ</t>
    </rPh>
    <rPh sb="6" eb="8">
      <t>カイシュウ</t>
    </rPh>
    <rPh sb="8" eb="10">
      <t>ケイカク</t>
    </rPh>
    <rPh sb="11" eb="13">
      <t>キサイ</t>
    </rPh>
    <phoneticPr fontId="2"/>
  </si>
  <si>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</si>
  <si>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【記入例】</t>
    <rPh sb="1" eb="3">
      <t>キニュウ</t>
    </rPh>
    <rPh sb="3" eb="4">
      <t>レイ</t>
    </rPh>
    <phoneticPr fontId="2"/>
  </si>
  <si>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</si>
  <si>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</si>
  <si>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目標ZEBランク</t>
    <rPh sb="0" eb="2">
      <t>モクヒョウ</t>
    </rPh>
    <phoneticPr fontId="2"/>
  </si>
  <si>
    <t>１　申請者の詳細</t>
    <rPh sb="6" eb="8">
      <t>ショウサイ</t>
    </rPh>
    <phoneticPr fontId="2"/>
  </si>
  <si>
    <r>
      <t>（１）申請者の概要</t>
    </r>
    <r>
      <rPr>
        <sz val="10"/>
        <color rgb="FFFF0000"/>
        <rFont val="ＭＳ ゴシック"/>
        <family val="3"/>
        <charset val="128"/>
      </rPr>
      <t/>
    </r>
    <rPh sb="3" eb="6">
      <t>シンセイシャ</t>
    </rPh>
    <rPh sb="7" eb="9">
      <t>ガイヨウ</t>
    </rPh>
    <phoneticPr fontId="2"/>
  </si>
  <si>
    <t>住所</t>
    <rPh sb="0" eb="2">
      <t>ジュウショ</t>
    </rPh>
    <phoneticPr fontId="2"/>
  </si>
  <si>
    <r>
      <t>（２）補助事業担当（申請者が複数の場合は申請者ごとに記載する）</t>
    </r>
    <r>
      <rPr>
        <sz val="10"/>
        <color rgb="FFFF0000"/>
        <rFont val="ＭＳ ゴシック"/>
        <family val="3"/>
        <charset val="128"/>
      </rPr>
      <t/>
    </r>
    <phoneticPr fontId="2"/>
  </si>
  <si>
    <t>補助事業に関してSERAからご連絡する場合があります。</t>
    <phoneticPr fontId="2"/>
  </si>
  <si>
    <t>（３）申請者の業務実績に関する事項　（直近１年間の業務実績）</t>
    <phoneticPr fontId="2"/>
  </si>
  <si>
    <r>
      <t>（４）代行申請者</t>
    </r>
    <r>
      <rPr>
        <sz val="10"/>
        <color rgb="FFFF0000"/>
        <rFont val="ＭＳ ゴシック"/>
        <family val="3"/>
        <charset val="128"/>
      </rPr>
      <t>　</t>
    </r>
    <r>
      <rPr>
        <sz val="9"/>
        <color rgb="FFFF0000"/>
        <rFont val="ＭＳ ゴシック"/>
        <family val="3"/>
        <charset val="128"/>
      </rPr>
      <t>補助事業に関してSERAからご連絡する場合があります。</t>
    </r>
    <rPh sb="3" eb="5">
      <t>ダイコウ</t>
    </rPh>
    <rPh sb="5" eb="8">
      <t>シンセイシャ</t>
    </rPh>
    <phoneticPr fontId="2"/>
  </si>
  <si>
    <t>・共同申請者</t>
    <rPh sb="1" eb="3">
      <t>キョウドウ</t>
    </rPh>
    <phoneticPr fontId="2"/>
  </si>
  <si>
    <t>４　事業実施工程</t>
    <phoneticPr fontId="2"/>
  </si>
  <si>
    <t>６　補助事業実施体制</t>
    <rPh sb="2" eb="4">
      <t>ホジョ</t>
    </rPh>
    <rPh sb="4" eb="6">
      <t>ジギョウ</t>
    </rPh>
    <rPh sb="6" eb="8">
      <t>ジッシ</t>
    </rPh>
    <rPh sb="8" eb="10">
      <t>タイセイ</t>
    </rPh>
    <phoneticPr fontId="2"/>
  </si>
  <si>
    <t>【補助対象事業者】</t>
    <rPh sb="1" eb="3">
      <t>ホジョ</t>
    </rPh>
    <rPh sb="3" eb="5">
      <t>タイショウ</t>
    </rPh>
    <rPh sb="5" eb="8">
      <t>ジギョウシャ</t>
    </rPh>
    <phoneticPr fontId="2"/>
  </si>
  <si>
    <t>ZEBプランナーの登録状況</t>
    <rPh sb="9" eb="11">
      <t>トウロク</t>
    </rPh>
    <rPh sb="11" eb="13">
      <t>ジョウキョウ</t>
    </rPh>
    <phoneticPr fontId="2"/>
  </si>
  <si>
    <t>登録番号</t>
    <rPh sb="0" eb="2">
      <t>トウロク</t>
    </rPh>
    <rPh sb="2" eb="4">
      <t>バンゴウ</t>
    </rPh>
    <phoneticPr fontId="13"/>
  </si>
  <si>
    <t>ふりがな</t>
    <phoneticPr fontId="13"/>
  </si>
  <si>
    <t>名称</t>
    <rPh sb="0" eb="2">
      <t>メイショウ</t>
    </rPh>
    <phoneticPr fontId="13"/>
  </si>
  <si>
    <t>郵便番号</t>
    <rPh sb="0" eb="4">
      <t>ユウビンバンゴウ</t>
    </rPh>
    <phoneticPr fontId="13"/>
  </si>
  <si>
    <t>住所</t>
    <rPh sb="0" eb="2">
      <t>ジュウショ</t>
    </rPh>
    <phoneticPr fontId="13"/>
  </si>
  <si>
    <t>　　事業実施に関する事項</t>
    <rPh sb="2" eb="4">
      <t>ジギョウ</t>
    </rPh>
    <phoneticPr fontId="13"/>
  </si>
  <si>
    <t>他の補助金との関係</t>
  </si>
  <si>
    <t>＊国の他の補助金等への応募状況等を記入する。</t>
    <rPh sb="3" eb="4">
      <t>タ</t>
    </rPh>
    <phoneticPr fontId="2"/>
  </si>
  <si>
    <t>（１）一次エネルギー消費量・二酸化炭素排出量関係</t>
    <rPh sb="10" eb="12">
      <t>ショウヒ</t>
    </rPh>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</si>
  <si>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</si>
  <si>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</si>
  <si>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</si>
  <si>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t>一次エネルギー</t>
    <phoneticPr fontId="2"/>
  </si>
  <si>
    <t>二酸化炭素排出量に係る見なし
削減量
（tCO2／年）e＝(C×0.058tCO2/GJ)</t>
    <phoneticPr fontId="2"/>
  </si>
  <si>
    <t>削減量（GJ/年）
c=a-b</t>
    <phoneticPr fontId="2"/>
  </si>
  <si>
    <t>削減率（％）
d=c/a</t>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</si>
  <si>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</si>
  <si>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</si>
  <si>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t>②の一次エネルギー削減率（％）：本事業の環境性能要件「50.0%以上の低減」</t>
    <rPh sb="20" eb="22">
      <t>カンキョウ</t>
    </rPh>
    <rPh sb="22" eb="24">
      <t>セイノウ</t>
    </rPh>
    <rPh sb="35" eb="37">
      <t>テイゲン</t>
    </rPh>
    <phoneticPr fontId="2"/>
  </si>
  <si>
    <t>③の一次エネルギー削減率</t>
    <phoneticPr fontId="2"/>
  </si>
  <si>
    <t>ZEB化達成度</t>
  </si>
  <si>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</si>
  <si>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t>③の一次エネルギー削減率（％）：ZEB化達成度</t>
    <phoneticPr fontId="2"/>
  </si>
  <si>
    <t>50％以上</t>
    <phoneticPr fontId="2"/>
  </si>
  <si>
    <t>ZEB Ready</t>
    <phoneticPr fontId="2"/>
  </si>
  <si>
    <t>75％以上</t>
    <phoneticPr fontId="2"/>
  </si>
  <si>
    <t>Nearly ZEB</t>
    <phoneticPr fontId="2"/>
  </si>
  <si>
    <t>設備用途別</t>
    <phoneticPr fontId="2"/>
  </si>
  <si>
    <t>一次エネルギー削減量（基準－設計）</t>
    <rPh sb="11" eb="13">
      <t>キジュン</t>
    </rPh>
    <rPh sb="14" eb="16">
      <t>セッケイ</t>
    </rPh>
    <phoneticPr fontId="2"/>
  </si>
  <si>
    <t>二酸化炭素排出量に係る見なし
削減量</t>
    <phoneticPr fontId="2"/>
  </si>
  <si>
    <t>100％以上</t>
    <phoneticPr fontId="2"/>
  </si>
  <si>
    <t>『ZEB』</t>
    <phoneticPr fontId="2"/>
  </si>
  <si>
    <t>削減量（GJ/年）</t>
    <phoneticPr fontId="2"/>
  </si>
  <si>
    <t>BEI</t>
    <phoneticPr fontId="2"/>
  </si>
  <si>
    <t>（tCO2/年）</t>
    <phoneticPr fontId="2"/>
  </si>
  <si>
    <t>f</t>
    <phoneticPr fontId="2"/>
  </si>
  <si>
    <t>設計一次エネルギー消費量／基準一次エネルギー消費量 g</t>
    <phoneticPr fontId="2"/>
  </si>
  <si>
    <t>h＝f×0.058tCO2/GJ</t>
    <phoneticPr fontId="2"/>
  </si>
  <si>
    <t>空調</t>
  </si>
  <si>
    <t>二酸化炭素換算値</t>
    <rPh sb="0" eb="8">
      <t>ニサンカタンソカンサンチ</t>
    </rPh>
    <phoneticPr fontId="2"/>
  </si>
  <si>
    <t>0.058ｔCO2/GJ</t>
    <phoneticPr fontId="2"/>
  </si>
  <si>
    <t>換気</t>
  </si>
  <si>
    <t>0.058kgCO2/MJ</t>
    <phoneticPr fontId="2"/>
  </si>
  <si>
    <t>照明</t>
  </si>
  <si>
    <t>給湯</t>
  </si>
  <si>
    <t>昇降機</t>
  </si>
  <si>
    <t>計</t>
  </si>
  <si>
    <t>エネルギー利用
効率化設備</t>
    <rPh sb="5" eb="7">
      <t>リヨウ</t>
    </rPh>
    <rPh sb="8" eb="11">
      <t>コウリツカ</t>
    </rPh>
    <rPh sb="11" eb="13">
      <t>セツビ</t>
    </rPh>
    <phoneticPr fontId="2"/>
  </si>
  <si>
    <t>－</t>
  </si>
  <si>
    <t>一次エネルギー
消費量 i
（MJ/㎡・年）</t>
    <rPh sb="8" eb="10">
      <t>ショウヒ</t>
    </rPh>
    <rPh sb="10" eb="11">
      <t>リョウ</t>
    </rPh>
    <phoneticPr fontId="2"/>
  </si>
  <si>
    <t>二酸化炭素換算量 j=i×0.058tCO2
（kgCO2/㎡・年）</t>
    <rPh sb="5" eb="7">
      <t>カンザン</t>
    </rPh>
    <rPh sb="7" eb="8">
      <t>リョウ</t>
    </rPh>
    <phoneticPr fontId="2"/>
  </si>
  <si>
    <t>一次エネルギー
削減量 k
（MJ/㎡・年）</t>
    <rPh sb="0" eb="2">
      <t>イチジ</t>
    </rPh>
    <rPh sb="8" eb="11">
      <t>サクゲンリョウ</t>
    </rPh>
    <phoneticPr fontId="2"/>
  </si>
  <si>
    <t>二酸化炭素換算値 l=k×0.058tCO2
（kgCO2/㎡・年）</t>
    <rPh sb="0" eb="5">
      <t>ニサンカタンソ</t>
    </rPh>
    <rPh sb="5" eb="7">
      <t>カンザン</t>
    </rPh>
    <rPh sb="7" eb="8">
      <t>チ</t>
    </rPh>
    <phoneticPr fontId="2"/>
  </si>
  <si>
    <t>原単位
（一次エネルギー消費量/延べ面積）</t>
    <rPh sb="5" eb="7">
      <t>イチジ</t>
    </rPh>
    <rPh sb="12" eb="15">
      <t>ショウヒリョウ</t>
    </rPh>
    <rPh sb="16" eb="17">
      <t>ノ</t>
    </rPh>
    <rPh sb="18" eb="20">
      <t>メンセキ</t>
    </rPh>
    <phoneticPr fontId="2"/>
  </si>
  <si>
    <t>基準一次エネルギー消費量</t>
    <rPh sb="0" eb="2">
      <t>キジュン</t>
    </rPh>
    <phoneticPr fontId="2"/>
  </si>
  <si>
    <t>－</t>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</si>
  <si>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</si>
  <si>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</si>
  <si>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</si>
  <si>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</si>
  <si>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</si>
  <si>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外皮性能（MJ/㎡・年）</t>
    <phoneticPr fontId="2"/>
  </si>
  <si>
    <t>PAL＊基準値</t>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</si>
  <si>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</si>
  <si>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PAL＊設計値</t>
    <phoneticPr fontId="2"/>
  </si>
  <si>
    <t>削減率=1-(PAL＊設計値/PAL＊基準値)</t>
    <phoneticPr fontId="2"/>
  </si>
  <si>
    <t>削減率</t>
    <rPh sb="0" eb="3">
      <t>サクゲンリツ</t>
    </rPh>
    <phoneticPr fontId="2"/>
  </si>
  <si>
    <t>（３）創エネ関係</t>
  </si>
  <si>
    <t>仕様</t>
  </si>
  <si>
    <t>自家消費発電量
(GJ/年)</t>
    <rPh sb="0" eb="2">
      <t>ジカ</t>
    </rPh>
    <rPh sb="2" eb="4">
      <t>ショウヒ</t>
    </rPh>
    <rPh sb="12" eb="13">
      <t>ネン</t>
    </rPh>
    <phoneticPr fontId="2"/>
  </si>
  <si>
    <t>売電量/系統連携量
(GJ/年)</t>
    <phoneticPr fontId="2"/>
  </si>
  <si>
    <t>利用方法
１．自家消費
２．系統連携
３．全量売電</t>
    <rPh sb="8" eb="9">
      <t>イエ</t>
    </rPh>
    <phoneticPr fontId="2"/>
  </si>
  <si>
    <t>太陽光発電</t>
  </si>
  <si>
    <t>面積（㎡）</t>
    <rPh sb="0" eb="2">
      <t>メンセキ</t>
    </rPh>
    <phoneticPr fontId="2"/>
  </si>
  <si>
    <t>出力(kW)</t>
    <rPh sb="0" eb="2">
      <t>シュツリョク</t>
    </rPh>
    <phoneticPr fontId="2"/>
  </si>
  <si>
    <t>蓄電池</t>
  </si>
  <si>
    <t>種類</t>
    <rPh sb="0" eb="2">
      <t>シュルイ</t>
    </rPh>
    <phoneticPr fontId="2"/>
  </si>
  <si>
    <t>容量(kWh)</t>
    <rPh sb="0" eb="2">
      <t>ヨウリョウ</t>
    </rPh>
    <phoneticPr fontId="2"/>
  </si>
  <si>
    <t>その他発電</t>
  </si>
  <si>
    <t>コージェネ</t>
  </si>
  <si>
    <t>発電効率（%）　</t>
    <phoneticPr fontId="2"/>
  </si>
  <si>
    <t>廃熱回収効率（%）</t>
    <phoneticPr fontId="2"/>
  </si>
  <si>
    <t>入力はこの色の塗りつぶしのあるセルにお願いします。</t>
    <phoneticPr fontId="2"/>
  </si>
  <si>
    <t>省エネルギー計算書</t>
    <phoneticPr fontId="2"/>
  </si>
  <si>
    <t>設備用途区分</t>
  </si>
  <si>
    <t>基準一次エネルギー
消費量</t>
    <rPh sb="0" eb="2">
      <t>キジュン</t>
    </rPh>
    <phoneticPr fontId="2"/>
  </si>
  <si>
    <t>設計一次エネルギー
消費量</t>
    <rPh sb="0" eb="2">
      <t>セッケイ</t>
    </rPh>
    <phoneticPr fontId="2"/>
  </si>
  <si>
    <t>削減量</t>
    <rPh sb="0" eb="3">
      <t>サクゲンリョウ</t>
    </rPh>
    <phoneticPr fontId="2"/>
  </si>
  <si>
    <t>設計/基準</t>
    <phoneticPr fontId="2"/>
  </si>
  <si>
    <t>GJ/年</t>
    <phoneticPr fontId="2"/>
  </si>
  <si>
    <t>％</t>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</si>
  <si>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</si>
  <si>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</si>
  <si>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t>削減量(GＪ/年)=基準一次エネルギー消費量-設計一次エネルギー消費量</t>
    <phoneticPr fontId="2"/>
  </si>
  <si>
    <r>
      <t>Ｅ</t>
    </r>
    <r>
      <rPr>
        <vertAlign val="subscript"/>
        <sz val="9"/>
        <color theme="1"/>
        <rFont val="ＭＳ 明朝"/>
        <family val="1"/>
        <charset val="128"/>
      </rPr>
      <t>SV</t>
    </r>
  </si>
  <si>
    <r>
      <t>Ｅ</t>
    </r>
    <r>
      <rPr>
        <vertAlign val="subscript"/>
        <sz val="9"/>
        <color theme="1"/>
        <rFont val="ＭＳ 明朝"/>
        <family val="1"/>
        <charset val="128"/>
      </rPr>
      <t>V</t>
    </r>
  </si>
  <si>
    <t>削減率(％)=（削減量/基準一次エネルギー消費量）×100</t>
    <rPh sb="12" eb="14">
      <t>キジュン</t>
    </rPh>
    <phoneticPr fontId="2"/>
  </si>
  <si>
    <r>
      <t>Ｅ</t>
    </r>
    <r>
      <rPr>
        <vertAlign val="subscript"/>
        <sz val="9"/>
        <color theme="1"/>
        <rFont val="ＭＳ 明朝"/>
        <family val="1"/>
        <charset val="128"/>
      </rPr>
      <t>SL</t>
    </r>
  </si>
  <si>
    <r>
      <t>Ｅ</t>
    </r>
    <r>
      <rPr>
        <vertAlign val="subscript"/>
        <sz val="9"/>
        <color theme="1"/>
        <rFont val="ＭＳ 明朝"/>
        <family val="1"/>
        <charset val="128"/>
      </rPr>
      <t>L</t>
    </r>
  </si>
  <si>
    <t>BEI=設計一次エネルギー消費量/基準一次エネルギー消費量</t>
    <phoneticPr fontId="2"/>
  </si>
  <si>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</si>
  <si>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</si>
  <si>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</si>
  <si>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</si>
  <si>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t>設備小計</t>
    <rPh sb="0" eb="2">
      <t>セツビ</t>
    </rPh>
    <phoneticPr fontId="2"/>
  </si>
  <si>
    <t>(Ａ)</t>
  </si>
  <si>
    <t>(Ｂ)</t>
  </si>
  <si>
    <t>エネルギー
利用効率化</t>
    <phoneticPr fontId="2"/>
  </si>
  <si>
    <t>PV</t>
    <phoneticPr fontId="2"/>
  </si>
  <si>
    <t>-</t>
    <phoneticPr fontId="2"/>
  </si>
  <si>
    <r>
      <t>Ｅ</t>
    </r>
    <r>
      <rPr>
        <vertAlign val="subscript"/>
        <sz val="9"/>
        <color theme="1"/>
        <rFont val="ＭＳ 明朝"/>
        <family val="1"/>
        <charset val="128"/>
      </rPr>
      <t>S</t>
    </r>
  </si>
  <si>
    <t>エネルギー利用効率化設備小計</t>
    <rPh sb="5" eb="7">
      <t>リヨウ</t>
    </rPh>
    <rPh sb="7" eb="10">
      <t>コウリツカ</t>
    </rPh>
    <rPh sb="10" eb="12">
      <t>セツビ</t>
    </rPh>
    <phoneticPr fontId="2"/>
  </si>
  <si>
    <t>(Ｃ)</t>
  </si>
  <si>
    <t>(Ｄ)</t>
  </si>
  <si>
    <t>その他</t>
    <phoneticPr fontId="2"/>
  </si>
  <si>
    <r>
      <t>Ｅ</t>
    </r>
    <r>
      <rPr>
        <vertAlign val="subscript"/>
        <sz val="9"/>
        <color theme="1"/>
        <rFont val="ＭＳ 明朝"/>
        <family val="1"/>
        <charset val="128"/>
      </rPr>
      <t>M</t>
    </r>
  </si>
  <si>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</si>
  <si>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(Ｅ)</t>
  </si>
  <si>
    <t>(Ｆ)</t>
  </si>
  <si>
    <t>設備小計＋その他+太陽光+コージェネ</t>
    <rPh sb="7" eb="8">
      <t>タ</t>
    </rPh>
    <rPh sb="9" eb="12">
      <t>タイヨウコウ</t>
    </rPh>
    <phoneticPr fontId="2"/>
  </si>
  <si>
    <t>合計（設備小計＋エネルギー
利用効率化設備小計）</t>
    <rPh sb="3" eb="5">
      <t>セツビ</t>
    </rPh>
    <rPh sb="5" eb="7">
      <t>ショウケイ</t>
    </rPh>
    <rPh sb="14" eb="21">
      <t>リヨウコウリツカセツビ</t>
    </rPh>
    <rPh sb="21" eb="23">
      <t>ショウケイ</t>
    </rPh>
    <phoneticPr fontId="2"/>
  </si>
  <si>
    <t>(Ｇ)</t>
    <phoneticPr fontId="2"/>
  </si>
  <si>
    <t>(Ｈ)</t>
    <phoneticPr fontId="2"/>
  </si>
  <si>
    <t>設備小計+太陽光・コージェネ</t>
    <rPh sb="5" eb="8">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</si>
  <si>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</si>
  <si>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(Ｉ)</t>
    <phoneticPr fontId="2"/>
  </si>
  <si>
    <t>(Ｊ)</t>
    <phoneticPr fontId="2"/>
  </si>
  <si>
    <t>設備小計+コージェネ</t>
    <phoneticPr fontId="2"/>
  </si>
  <si>
    <t>太陽光、コージェネ以外の
エネルギー利用効率化設備</t>
    <rPh sb="0" eb="3">
      <t>タイヨウコウ</t>
    </rPh>
    <rPh sb="9" eb="11">
      <t>イガイ</t>
    </rPh>
    <rPh sb="18" eb="25">
      <t>リヨウコウリツカセツビ</t>
    </rPh>
    <phoneticPr fontId="2"/>
  </si>
  <si>
    <t>再生可能エネルギーの利用（有・無）</t>
    <rPh sb="0" eb="2">
      <t>サイセイ</t>
    </rPh>
    <rPh sb="2" eb="4">
      <t>カノウ</t>
    </rPh>
    <rPh sb="10" eb="12">
      <t>リヨウ</t>
    </rPh>
    <rPh sb="13" eb="14">
      <t>アリ</t>
    </rPh>
    <rPh sb="15" eb="16">
      <t>ナシ</t>
    </rPh>
    <phoneticPr fontId="2"/>
  </si>
  <si>
    <t>エネルギー創出量
（GJ/年）（Ｋ）</t>
    <rPh sb="5" eb="7">
      <t>ソウシュツ</t>
    </rPh>
    <rPh sb="7" eb="8">
      <t>リョウ</t>
    </rPh>
    <phoneticPr fontId="2"/>
  </si>
  <si>
    <t>※WEBプログラムのPAL＊、一次エネルギー消費量計算書、エクセル入力シート、根拠となるデータ等、必要な資料を別紙またはエクセルファイルの形で添付して下さい。</t>
    <rPh sb="33" eb="35">
      <t>ニュウリョク</t>
    </rPh>
    <rPh sb="52" eb="54">
      <t>シリョウ</t>
    </rPh>
    <rPh sb="55" eb="57">
      <t>ベッシ</t>
    </rPh>
    <rPh sb="69" eb="70">
      <t>カタチ</t>
    </rPh>
    <rPh sb="71" eb="73">
      <t>テンプ</t>
    </rPh>
    <rPh sb="75" eb="76">
      <t>クダ</t>
    </rPh>
    <phoneticPr fontId="2"/>
  </si>
  <si>
    <t>※既築での設備更新の場合も、更新前の設備の一次エネルギー消費量ではなく、各室用途ごとの基準一次エネルギー消費量を求めること。</t>
  </si>
  <si>
    <t>実施報告書（非住宅建築物ストックの省CO2改修調査支援事業）</t>
    <rPh sb="0" eb="2">
      <t>ジッシ</t>
    </rPh>
    <rPh sb="2" eb="5">
      <t>ホウコクショ</t>
    </rPh>
    <rPh sb="6" eb="7">
      <t>ヒ</t>
    </rPh>
    <rPh sb="7" eb="9">
      <t>ジュウタク</t>
    </rPh>
    <rPh sb="9" eb="11">
      <t>ケンチク</t>
    </rPh>
    <rPh sb="11" eb="12">
      <t>ブツ</t>
    </rPh>
    <rPh sb="17" eb="18">
      <t>ショウ</t>
    </rPh>
    <rPh sb="21" eb="23">
      <t>カイシュウ</t>
    </rPh>
    <rPh sb="23" eb="25">
      <t>チョウサ</t>
    </rPh>
    <rPh sb="25" eb="27">
      <t>シエン</t>
    </rPh>
    <rPh sb="27" eb="29">
      <t>ジギョウ</t>
    </rPh>
    <phoneticPr fontId="2"/>
  </si>
  <si>
    <t>先に9省エネルギー計算書の入力を済ませてください！</t>
    <rPh sb="0" eb="1">
      <t>サキ</t>
    </rPh>
    <rPh sb="3" eb="4">
      <t>ショウ</t>
    </rPh>
    <rPh sb="9" eb="12">
      <t>ケイサンショ</t>
    </rPh>
    <rPh sb="13" eb="15">
      <t>ニュウリョク</t>
    </rPh>
    <rPh sb="16" eb="17">
      <t>ス</t>
    </rPh>
    <phoneticPr fontId="2"/>
  </si>
  <si>
    <t>9省エネルギー計算書の数値を自動反映させるので、先に9省エネルギー計算書を入力してください。</t>
    <rPh sb="14" eb="16">
      <t>ジドウ</t>
    </rPh>
    <rPh sb="37" eb="39">
      <t>ニュウリョク</t>
    </rPh>
    <phoneticPr fontId="2"/>
  </si>
  <si>
    <t>　完了年月日：</t>
    <phoneticPr fontId="2"/>
  </si>
  <si>
    <t>※延べ面積はシート「２建物の概要　事業実施に関する事項」</t>
    <rPh sb="1" eb="2">
      <t>ノ</t>
    </rPh>
    <rPh sb="3" eb="5">
      <t>メンセキ</t>
    </rPh>
    <phoneticPr fontId="2"/>
  </si>
  <si>
    <t>※本シート上のほか、他のソフトで作成後、PDFまたはJPGの形式に変換したものも提出可。（A3カラー）</t>
    <phoneticPr fontId="2"/>
  </si>
  <si>
    <t>A3カラー</t>
    <phoneticPr fontId="2"/>
  </si>
  <si>
    <t>事業完了日：</t>
    <phoneticPr fontId="2"/>
  </si>
  <si>
    <t>代表者役職・氏名</t>
    <rPh sb="0" eb="3">
      <t>ダイヒョウシャ</t>
    </rPh>
    <rPh sb="3" eb="5">
      <t>ヤクショク</t>
    </rPh>
    <rPh sb="6" eb="8">
      <t>シメイ</t>
    </rPh>
    <phoneticPr fontId="2"/>
  </si>
  <si>
    <t>　補助事業の開始及び完了日</t>
    <phoneticPr fontId="2"/>
  </si>
  <si>
    <t>５　資金調達結果</t>
    <rPh sb="6" eb="8">
      <t>ケッカ</t>
    </rPh>
    <phoneticPr fontId="2"/>
  </si>
  <si>
    <t>（１）資金調達結果　（円）</t>
    <rPh sb="3" eb="5">
      <t>シキン</t>
    </rPh>
    <rPh sb="5" eb="7">
      <t>チョウタツ</t>
    </rPh>
    <rPh sb="7" eb="9">
      <t>ケッカ</t>
    </rPh>
    <rPh sb="11" eb="12">
      <t>エン</t>
    </rPh>
    <phoneticPr fontId="2"/>
  </si>
  <si>
    <t>有</t>
  </si>
  <si>
    <t>３．シートは全部で９あります。記入漏れのないようご注意下さい。</t>
    <rPh sb="6" eb="8">
      <t>ゼンブ</t>
    </rPh>
    <rPh sb="15" eb="17">
      <t>キニュウ</t>
    </rPh>
    <rPh sb="17" eb="18">
      <t>モ</t>
    </rPh>
    <rPh sb="25" eb="27">
      <t>チュウイ</t>
    </rPh>
    <rPh sb="27" eb="28">
      <t>クダ</t>
    </rPh>
    <phoneticPr fontId="2"/>
  </si>
  <si>
    <t>2050年又はそれ以前のカーボンニュートラル達成など、温室効果ガスの排出削減目標を設定している※</t>
    <phoneticPr fontId="13"/>
  </si>
  <si>
    <t>デコ活応援団への参画、デコ活宣言の実施、デコ活に関する取組を行っている※</t>
    <phoneticPr fontId="13"/>
  </si>
  <si>
    <t>９ ZEB事業紹介図</t>
    <phoneticPr fontId="2"/>
  </si>
  <si>
    <r>
      <rPr>
        <b/>
        <sz val="11"/>
        <rFont val="游ゴシック"/>
        <family val="3"/>
        <charset val="128"/>
        <scheme val="minor"/>
      </rPr>
      <t>提案</t>
    </r>
    <r>
      <rPr>
        <b/>
        <sz val="11"/>
        <color theme="1"/>
        <rFont val="游ゴシック"/>
        <family val="3"/>
        <charset val="128"/>
        <scheme val="minor"/>
      </rPr>
      <t>された改修</t>
    </r>
    <rPh sb="0" eb="2">
      <t>テイアン</t>
    </rPh>
    <rPh sb="5" eb="7">
      <t>カイシュウ</t>
    </rPh>
    <phoneticPr fontId="2"/>
  </si>
  <si>
    <r>
      <rPr>
        <b/>
        <sz val="12"/>
        <rFont val="ＭＳ ゴシック"/>
        <family val="3"/>
        <charset val="128"/>
      </rPr>
      <t>提案</t>
    </r>
    <r>
      <rPr>
        <b/>
        <sz val="12"/>
        <color theme="1"/>
        <rFont val="ＭＳ ゴシック"/>
        <family val="3"/>
        <charset val="128"/>
      </rPr>
      <t>された改修</t>
    </r>
    <rPh sb="0" eb="2">
      <t>テイアン</t>
    </rPh>
    <rPh sb="5" eb="7">
      <t>カイシュウ</t>
    </rPh>
    <phoneticPr fontId="2"/>
  </si>
  <si>
    <t>令和7年度</t>
    <phoneticPr fontId="2"/>
  </si>
  <si>
    <t>エコ・ファースト認定を受けている※</t>
    <phoneticPr fontId="13"/>
  </si>
  <si>
    <t>能登半島地震の被災地域において、被災建築物を改修する事業※</t>
    <phoneticPr fontId="13"/>
  </si>
  <si>
    <t>4月</t>
    <rPh sb="1" eb="2">
      <t>ガツ</t>
    </rPh>
    <phoneticPr fontId="2"/>
  </si>
  <si>
    <t>2月</t>
    <phoneticPr fontId="2"/>
  </si>
  <si>
    <t>3月</t>
    <phoneticPr fontId="2"/>
  </si>
  <si>
    <t>８　省エネルギー計算書</t>
    <phoneticPr fontId="2"/>
  </si>
  <si>
    <t>７　改修効果（一次エネルギー削減量・削減率、CO2削減量、外皮性能）</t>
    <rPh sb="2" eb="4">
      <t>カイシュウ</t>
    </rPh>
    <rPh sb="7" eb="9">
      <t>イチジ</t>
    </rPh>
    <rPh sb="14" eb="17">
      <t>サクゲンリョウ</t>
    </rPh>
    <rPh sb="18" eb="21">
      <t>サクゲンリツ</t>
    </rPh>
    <rPh sb="25" eb="28">
      <t>サクゲンリョウ</t>
    </rPh>
    <rPh sb="29" eb="33">
      <t>ガイヒセイノウ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</si>
</sst>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
    <numFmt numFmtId="177" formatCode="[$-411]ggge&quot;年&quot;m&quot;月&quot;d&quot;日&quot;;@"/>
    <numFmt numFmtId="178" formatCode="0.00000E+00"/>
    <numFmt numFmtId="179" formatCode="0.0%"/>
    <numFmt numFmtId="180" formatCode="0_ "/>
    <numFmt numFmtId="181" formatCode="0.00_ "/>
    <numFmt numFmtId="182" formatCode="#,##0.000;[Red]\-#,##0.000"/>
    <numFmt numFmtId="183" formatCode="0.0000"/>
  </numFmts>
  <fonts count="66">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9"/>
      <color theme="1"/>
      <name val="Century"/>
      <family val="1"/>
    </font>
    <font>
      <sz val="11"/>
      <color rgb="FFFF0000"/>
      <name val="游ゴシック"/>
      <family val="2"/>
      <charset val="128"/>
      <scheme val="minor"/>
    </font>
    <font>
      <sz val="9"/>
      <color theme="1"/>
      <name val="游ゴシック"/>
      <family val="2"/>
      <charset val="128"/>
      <scheme val="minor"/>
    </font>
    <font>
      <sz val="11"/>
      <color theme="1"/>
      <name val="ＭＳ 明朝"/>
      <family val="1"/>
      <charset val="128"/>
    </font>
    <font>
      <sz val="9"/>
      <color indexed="81"/>
      <name val="MS P ゴシック"/>
      <family val="3"/>
      <charset val="128"/>
    </font>
    <font>
      <sz val="9"/>
      <color indexed="81"/>
      <name val="ＭＳ Ｐゴシック"/>
      <family val="3"/>
      <charset val="128"/>
    </font>
    <font>
      <sz val="9"/>
      <name val="ＭＳ 明朝"/>
      <family val="1"/>
      <charset val="128"/>
    </font>
    <font>
      <sz val="10"/>
      <name val="ＭＳ 明朝"/>
      <family val="1"/>
      <charset val="128"/>
    </font>
    <font>
      <sz val="9"/>
      <color indexed="81"/>
      <name val="ＭＳ ゴシック"/>
      <family val="3"/>
      <charset val="128"/>
    </font>
    <font>
      <sz val="9"/>
      <color theme="1"/>
      <name val="ＭＳ ゴシック"/>
      <family val="3"/>
      <charset val="128"/>
    </font>
    <font>
      <sz val="11"/>
      <name val="ＭＳ Ｐゴシック"/>
      <family val="3"/>
      <charset val="128"/>
    </font>
    <font>
      <sz val="11"/>
      <name val="游ゴシック"/>
      <family val="2"/>
      <charset val="128"/>
      <scheme val="minor"/>
    </font>
    <font>
      <sz val="10"/>
      <color rgb="FF000000"/>
      <name val="ＭＳ 明朝"/>
      <family val="1"/>
      <charset val="128"/>
    </font>
    <font>
      <u/>
      <sz val="10"/>
      <color rgb="FFFF0000"/>
      <name val="ＭＳ ゴシック"/>
      <family val="3"/>
      <charset val="128"/>
    </font>
    <font>
      <sz val="10"/>
      <color theme="1"/>
      <name val="ＭＳ Ｐ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10"/>
      <name val="Century"/>
      <family val="1"/>
    </font>
    <font>
      <sz val="12"/>
      <name val="ＭＳ ゴシック"/>
      <family val="3"/>
      <charset val="128"/>
    </font>
    <font>
      <b/>
      <sz val="9"/>
      <color indexed="81"/>
      <name val="MS P ゴシック"/>
      <family val="3"/>
      <charset val="128"/>
    </font>
    <font>
      <u/>
      <sz val="11"/>
      <color theme="1"/>
      <name val="ＭＳ ゴシック"/>
      <family val="3"/>
      <charset val="128"/>
    </font>
    <font>
      <sz val="9"/>
      <color theme="0" tint="-0.249977111117893"/>
      <name val="ＭＳ ゴシック"/>
      <family val="3"/>
      <charset val="128"/>
    </font>
    <font>
      <sz val="11"/>
      <color theme="0" tint="-0.34998626667073579"/>
      <name val="游ゴシック"/>
      <family val="2"/>
      <charset val="128"/>
      <scheme val="minor"/>
    </font>
    <font>
      <sz val="11"/>
      <color theme="0" tint="-0.34998626667073579"/>
      <name val="游ゴシック"/>
      <family val="3"/>
      <charset val="128"/>
      <scheme val="minor"/>
    </font>
    <font>
      <b/>
      <sz val="10"/>
      <name val="ＭＳ 明朝"/>
      <family val="1"/>
      <charset val="128"/>
    </font>
    <font>
      <b/>
      <u/>
      <sz val="10"/>
      <name val="ＭＳ 明朝"/>
      <family val="1"/>
      <charset val="128"/>
    </font>
    <font>
      <b/>
      <sz val="10"/>
      <color rgb="FFFF0000"/>
      <name val="ＭＳ ゴシック"/>
      <family val="3"/>
      <charset val="128"/>
    </font>
    <font>
      <sz val="8"/>
      <name val="ＭＳ 明朝"/>
      <family val="1"/>
      <charset val="128"/>
    </font>
    <font>
      <vertAlign val="subscript"/>
      <sz val="8"/>
      <name val="ＭＳ 明朝"/>
      <family val="1"/>
      <charset val="128"/>
    </font>
    <font>
      <i/>
      <sz val="10"/>
      <color theme="1"/>
      <name val="ＭＳ ゴシック"/>
      <family val="3"/>
      <charset val="128"/>
    </font>
    <font>
      <vertAlign val="subscript"/>
      <sz val="9"/>
      <name val="ＭＳ 明朝"/>
      <family val="1"/>
      <charset val="128"/>
    </font>
    <font>
      <sz val="7"/>
      <name val="ＭＳ 明朝"/>
      <family val="1"/>
      <charset val="128"/>
    </font>
    <font>
      <sz val="9"/>
      <name val="Century"/>
      <family val="1"/>
    </font>
    <font>
      <i/>
      <sz val="9"/>
      <color indexed="81"/>
      <name val="MS P ゴシック"/>
      <family val="3"/>
      <charset val="128"/>
    </font>
    <font>
      <sz val="11"/>
      <color rgb="FFFF0000"/>
      <name val="ＭＳ Ｐゴシック"/>
      <family val="3"/>
      <charset val="128"/>
    </font>
    <font>
      <sz val="10"/>
      <color rgb="FFFF0000"/>
      <name val="Century"/>
      <family val="1"/>
    </font>
    <font>
      <vertAlign val="subscript"/>
      <sz val="9"/>
      <color theme="1"/>
      <name val="ＭＳ 明朝"/>
      <family val="1"/>
      <charset val="128"/>
    </font>
    <font>
      <sz val="11"/>
      <color rgb="FFFF0000"/>
      <name val="ＭＳ 明朝"/>
      <family val="1"/>
      <charset val="128"/>
    </font>
    <font>
      <sz val="8"/>
      <color theme="1"/>
      <name val="ＭＳ 明朝"/>
      <family val="1"/>
      <charset val="128"/>
    </font>
    <font>
      <vertAlign val="subscript"/>
      <sz val="8"/>
      <color theme="1"/>
      <name val="ＭＳ 明朝"/>
      <family val="1"/>
      <charset val="128"/>
    </font>
    <font>
      <sz val="9"/>
      <color rgb="FFFF0000"/>
      <name val="ＭＳ 明朝"/>
      <family val="1"/>
      <charset val="128"/>
    </font>
    <font>
      <sz val="9"/>
      <color indexed="10"/>
      <name val="MS P ゴシック"/>
      <family val="3"/>
      <charset val="128"/>
    </font>
    <font>
      <sz val="9"/>
      <color indexed="10"/>
      <name val="ＭＳ Ｐゴシック"/>
      <family val="3"/>
      <charset val="128"/>
    </font>
    <font>
      <b/>
      <sz val="12"/>
      <color theme="1"/>
      <name val="ＭＳ ゴシック"/>
      <family val="3"/>
      <charset val="128"/>
    </font>
    <font>
      <b/>
      <sz val="11"/>
      <color theme="1"/>
      <name val="游ゴシック"/>
      <family val="3"/>
      <charset val="128"/>
      <scheme val="minor"/>
    </font>
    <font>
      <sz val="11"/>
      <color rgb="FFFF0000"/>
      <name val="ＭＳ ゴシック"/>
      <family val="3"/>
      <charset val="128"/>
    </font>
    <font>
      <b/>
      <sz val="11"/>
      <name val="游ゴシック"/>
      <family val="3"/>
      <charset val="128"/>
      <scheme val="minor"/>
    </font>
    <font>
      <b/>
      <sz val="12"/>
      <name val="ＭＳ ゴシック"/>
      <family val="3"/>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9.9948118533890809E-2"/>
        <bgColor indexed="64"/>
      </patternFill>
    </fill>
    <fill>
      <patternFill patternType="solid">
        <fgColor theme="0"/>
        <bgColor indexed="64"/>
      </patternFill>
    </fill>
    <fill>
      <patternFill patternType="solid">
        <fgColor rgb="FF66FFFF"/>
        <bgColor indexed="64"/>
      </patternFill>
    </fill>
  </fills>
  <borders count="136">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thin">
        <color auto="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ck">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ck">
        <color indexed="64"/>
      </left>
      <right/>
      <top style="medium">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thin">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indexed="64"/>
      </left>
      <right/>
      <top style="thin">
        <color indexed="64"/>
      </top>
      <bottom/>
      <diagonal/>
    </border>
    <border>
      <left style="thick">
        <color indexed="64"/>
      </left>
      <right/>
      <top/>
      <bottom style="thin">
        <color indexed="64"/>
      </bottom>
      <diagonal/>
    </border>
    <border>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style="thin">
        <color theme="1"/>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right style="thin">
        <color theme="1"/>
      </right>
      <top/>
      <bottom style="medium">
        <color indexed="64"/>
      </bottom>
      <diagonal/>
    </border>
    <border>
      <left style="thin">
        <color theme="1"/>
      </left>
      <right style="thin">
        <color theme="1"/>
      </right>
      <top style="thin">
        <color theme="1"/>
      </top>
      <bottom style="medium">
        <color theme="1"/>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bottom style="thin">
        <color indexed="64"/>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FFFF00"/>
      </left>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cellStyleXfs>
  <cellXfs count="555">
    <xf numFmtId="0" fontId="0" fillId="0" borderId="0" xfId="0">
      <alignment vertical="center"/>
    </xf>
    <xf numFmtId="0" fontId="6" fillId="0" borderId="0" xfId="0" applyFont="1" applyAlignment="1">
      <alignment horizontal="justify" vertical="center"/>
    </xf>
    <xf numFmtId="0" fontId="4"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1" fillId="0" borderId="0" xfId="0" applyFont="1" applyAlignment="1">
      <alignment horizontal="left" vertical="center" wrapText="1"/>
    </xf>
    <xf numFmtId="0" fontId="13" fillId="0" borderId="0" xfId="0" applyFont="1">
      <alignment vertical="center"/>
    </xf>
    <xf numFmtId="0" fontId="3" fillId="0" borderId="0" xfId="0" applyFont="1">
      <alignment vertical="center"/>
    </xf>
    <xf numFmtId="0" fontId="14" fillId="0" borderId="5"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0" xfId="0" applyFont="1" applyAlignment="1">
      <alignment horizontal="left" vertical="center"/>
    </xf>
    <xf numFmtId="0" fontId="0" fillId="2" borderId="0" xfId="0" applyFill="1">
      <alignment vertical="center"/>
    </xf>
    <xf numFmtId="0" fontId="14" fillId="0" borderId="0" xfId="0" applyFont="1" applyAlignment="1">
      <alignment horizontal="left" vertical="center" wrapText="1"/>
    </xf>
    <xf numFmtId="0" fontId="4" fillId="0" borderId="0" xfId="0" applyFont="1" applyAlignment="1">
      <alignment horizontal="left" vertical="center"/>
    </xf>
    <xf numFmtId="0" fontId="16" fillId="0" borderId="0" xfId="0" applyFont="1">
      <alignment vertical="center"/>
    </xf>
    <xf numFmtId="0" fontId="15" fillId="0" borderId="0" xfId="0" applyFont="1">
      <alignment vertical="center"/>
    </xf>
    <xf numFmtId="0" fontId="0" fillId="0" borderId="0" xfId="0" applyAlignment="1">
      <alignment horizontal="left" vertical="center"/>
    </xf>
    <xf numFmtId="0" fontId="18"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14" fillId="0" borderId="0" xfId="0" applyFont="1" applyAlignment="1">
      <alignment horizontal="center" vertical="center" wrapText="1"/>
    </xf>
    <xf numFmtId="0" fontId="19" fillId="0" borderId="0" xfId="0" applyFont="1">
      <alignment vertical="center"/>
    </xf>
    <xf numFmtId="0" fontId="9" fillId="0" borderId="0" xfId="0" applyFont="1" applyAlignment="1">
      <alignment horizontal="justify"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4" borderId="0" xfId="0" applyFill="1">
      <alignment vertical="center"/>
    </xf>
    <xf numFmtId="0" fontId="19" fillId="4" borderId="0" xfId="0" applyFont="1" applyFill="1">
      <alignment vertical="center"/>
    </xf>
    <xf numFmtId="0" fontId="3" fillId="4" borderId="0" xfId="0" applyFont="1" applyFill="1">
      <alignment vertical="center"/>
    </xf>
    <xf numFmtId="0" fontId="17" fillId="4" borderId="0" xfId="0" applyFont="1" applyFill="1">
      <alignment vertical="center"/>
    </xf>
    <xf numFmtId="0" fontId="14" fillId="0" borderId="6" xfId="0" applyFont="1" applyBorder="1" applyAlignment="1">
      <alignment horizontal="left" vertical="center" wrapText="1"/>
    </xf>
    <xf numFmtId="0" fontId="14" fillId="0" borderId="20" xfId="0" applyFont="1" applyBorder="1" applyAlignment="1">
      <alignment horizontal="center" vertical="center" wrapText="1"/>
    </xf>
    <xf numFmtId="0" fontId="25" fillId="4" borderId="0" xfId="0" applyFont="1" applyFill="1">
      <alignment vertical="center"/>
    </xf>
    <xf numFmtId="0" fontId="14" fillId="0" borderId="22" xfId="0" applyFont="1" applyBorder="1" applyAlignment="1">
      <alignment horizontal="center" vertical="center" wrapText="1"/>
    </xf>
    <xf numFmtId="0" fontId="14" fillId="0" borderId="73" xfId="0" applyFont="1" applyBorder="1" applyAlignment="1">
      <alignment horizontal="left" vertical="center"/>
    </xf>
    <xf numFmtId="0" fontId="14" fillId="0" borderId="63" xfId="0" applyFont="1" applyBorder="1" applyAlignment="1">
      <alignment horizontal="left" vertical="center" wrapText="1"/>
    </xf>
    <xf numFmtId="0" fontId="14" fillId="0" borderId="69" xfId="0" applyFont="1" applyBorder="1" applyAlignment="1">
      <alignment horizontal="left" vertical="center" wrapText="1"/>
    </xf>
    <xf numFmtId="0" fontId="12" fillId="0" borderId="0" xfId="0" applyFont="1" applyAlignment="1">
      <alignment horizontal="left" vertical="center"/>
    </xf>
    <xf numFmtId="0" fontId="12" fillId="0" borderId="0" xfId="0" applyFont="1">
      <alignment vertical="center"/>
    </xf>
    <xf numFmtId="0" fontId="8" fillId="4" borderId="0" xfId="0" applyFont="1" applyFill="1">
      <alignment vertical="center"/>
    </xf>
    <xf numFmtId="0" fontId="4" fillId="4" borderId="0" xfId="0" applyFont="1" applyFill="1">
      <alignment vertical="center"/>
    </xf>
    <xf numFmtId="0" fontId="4" fillId="4" borderId="0" xfId="0" applyFont="1" applyFill="1" applyAlignment="1">
      <alignment vertical="center" wrapText="1"/>
    </xf>
    <xf numFmtId="176" fontId="0" fillId="3" borderId="0" xfId="0" applyNumberFormat="1" applyFill="1">
      <alignment vertical="center"/>
    </xf>
    <xf numFmtId="176" fontId="3" fillId="3" borderId="0" xfId="0" applyNumberFormat="1" applyFont="1" applyFill="1" applyAlignment="1">
      <alignment horizontal="right" vertical="center"/>
    </xf>
    <xf numFmtId="0" fontId="23" fillId="0" borderId="0" xfId="0" applyFont="1" applyAlignment="1">
      <alignment horizontal="left" vertical="center"/>
    </xf>
    <xf numFmtId="0" fontId="23" fillId="0" borderId="0" xfId="0" applyFont="1">
      <alignment vertical="center"/>
    </xf>
    <xf numFmtId="0" fontId="27" fillId="0" borderId="0" xfId="0" applyFont="1">
      <alignment vertical="center"/>
    </xf>
    <xf numFmtId="0" fontId="14" fillId="0" borderId="17" xfId="0" applyFont="1" applyBorder="1" applyAlignment="1">
      <alignment horizontal="justify" vertical="center" wrapText="1"/>
    </xf>
    <xf numFmtId="0" fontId="14" fillId="0" borderId="20" xfId="0" applyFont="1" applyBorder="1" applyAlignment="1">
      <alignment horizontal="justify" vertical="center" wrapText="1"/>
    </xf>
    <xf numFmtId="0" fontId="23" fillId="0" borderId="9" xfId="0" applyFont="1" applyBorder="1" applyAlignment="1">
      <alignment horizontal="center" vertical="center" wrapText="1"/>
    </xf>
    <xf numFmtId="0" fontId="23" fillId="0" borderId="10" xfId="0" applyFont="1" applyBorder="1">
      <alignment vertical="center"/>
    </xf>
    <xf numFmtId="0" fontId="23" fillId="0" borderId="51" xfId="0" applyFont="1" applyBorder="1">
      <alignment vertical="center"/>
    </xf>
    <xf numFmtId="0" fontId="32" fillId="2" borderId="32" xfId="0" applyFont="1" applyFill="1" applyBorder="1" applyAlignment="1">
      <alignment horizontal="center" vertical="center" wrapText="1"/>
    </xf>
    <xf numFmtId="0" fontId="23" fillId="2" borderId="21" xfId="0" applyFont="1" applyFill="1" applyBorder="1" applyAlignment="1">
      <alignment horizontal="center" vertical="center"/>
    </xf>
    <xf numFmtId="0" fontId="23" fillId="0" borderId="10" xfId="0" applyFont="1" applyBorder="1" applyAlignment="1">
      <alignment horizontal="left" vertical="center" wrapText="1"/>
    </xf>
    <xf numFmtId="0" fontId="23" fillId="0" borderId="28" xfId="0" applyFont="1" applyBorder="1" applyAlignment="1">
      <alignment horizontal="left" vertical="center" wrapText="1"/>
    </xf>
    <xf numFmtId="0" fontId="23" fillId="2" borderId="21" xfId="0" applyFont="1" applyFill="1" applyBorder="1" applyAlignment="1">
      <alignment horizontal="center" vertical="center" wrapText="1"/>
    </xf>
    <xf numFmtId="0" fontId="23" fillId="0" borderId="10" xfId="0" applyFont="1" applyBorder="1" applyAlignment="1">
      <alignment horizontal="centerContinuous" vertical="center" wrapText="1"/>
    </xf>
    <xf numFmtId="0" fontId="23" fillId="0" borderId="28" xfId="0" applyFont="1" applyBorder="1" applyAlignment="1">
      <alignment horizontal="centerContinuous" vertical="center" wrapText="1"/>
    </xf>
    <xf numFmtId="0" fontId="23" fillId="2" borderId="28" xfId="0" applyFont="1" applyFill="1" applyBorder="1" applyAlignment="1">
      <alignment horizontal="center" vertical="center" wrapText="1"/>
    </xf>
    <xf numFmtId="0" fontId="23" fillId="0" borderId="35" xfId="0" applyFont="1" applyBorder="1" applyAlignment="1">
      <alignment horizontal="right" vertical="center" wrapText="1"/>
    </xf>
    <xf numFmtId="0" fontId="23" fillId="0" borderId="28" xfId="0" applyFont="1" applyBorder="1" applyAlignment="1">
      <alignment horizontal="right" vertical="center" wrapText="1"/>
    </xf>
    <xf numFmtId="177" fontId="23" fillId="2" borderId="21" xfId="0" applyNumberFormat="1" applyFont="1" applyFill="1" applyBorder="1" applyAlignment="1">
      <alignment horizontal="center" vertical="center" wrapText="1"/>
    </xf>
    <xf numFmtId="38" fontId="23" fillId="2" borderId="9" xfId="1" applyFont="1" applyFill="1" applyBorder="1" applyAlignment="1">
      <alignment horizontal="right" vertical="center" wrapText="1"/>
    </xf>
    <xf numFmtId="38" fontId="23" fillId="2" borderId="21" xfId="1" applyFont="1" applyFill="1" applyBorder="1" applyAlignment="1">
      <alignment horizontal="right" vertical="center" wrapText="1"/>
    </xf>
    <xf numFmtId="38" fontId="23" fillId="2" borderId="23" xfId="1" applyFont="1" applyFill="1" applyBorder="1" applyAlignment="1">
      <alignment horizontal="right" vertical="center" wrapText="1"/>
    </xf>
    <xf numFmtId="0" fontId="23" fillId="0" borderId="23" xfId="0" applyFont="1" applyBorder="1" applyAlignment="1">
      <alignment horizontal="center" vertical="center" wrapText="1"/>
    </xf>
    <xf numFmtId="38" fontId="23" fillId="2" borderId="24" xfId="1" applyFont="1" applyFill="1" applyBorder="1" applyAlignment="1">
      <alignment horizontal="right" vertical="center" wrapText="1"/>
    </xf>
    <xf numFmtId="0" fontId="23" fillId="0" borderId="0" xfId="0" applyFont="1" applyAlignment="1">
      <alignment horizontal="justify" vertical="center"/>
    </xf>
    <xf numFmtId="0" fontId="27" fillId="0" borderId="14" xfId="0" applyFont="1" applyBorder="1">
      <alignment vertical="center"/>
    </xf>
    <xf numFmtId="0" fontId="23" fillId="0" borderId="15" xfId="0" applyFont="1" applyBorder="1" applyAlignment="1">
      <alignment horizontal="left" vertical="center"/>
    </xf>
    <xf numFmtId="0" fontId="27" fillId="0" borderId="2" xfId="0" applyFont="1" applyBorder="1">
      <alignment vertical="center"/>
    </xf>
    <xf numFmtId="0" fontId="23" fillId="0" borderId="15" xfId="0" applyFont="1" applyBorder="1">
      <alignment vertical="center"/>
    </xf>
    <xf numFmtId="0" fontId="23" fillId="0" borderId="17" xfId="0" applyFont="1" applyBorder="1" applyAlignment="1">
      <alignment horizontal="justify" vertical="center" wrapText="1"/>
    </xf>
    <xf numFmtId="0" fontId="23" fillId="0" borderId="19" xfId="0" applyFont="1" applyBorder="1" applyAlignment="1">
      <alignment horizontal="center" vertical="center" wrapText="1"/>
    </xf>
    <xf numFmtId="0" fontId="23" fillId="2" borderId="80" xfId="0" applyFont="1" applyFill="1" applyBorder="1" applyAlignment="1">
      <alignment horizontal="justify" vertical="center" wrapText="1"/>
    </xf>
    <xf numFmtId="0" fontId="23" fillId="2" borderId="81" xfId="0" applyFont="1" applyFill="1" applyBorder="1" applyAlignment="1">
      <alignment horizontal="justify" vertical="center" wrapText="1"/>
    </xf>
    <xf numFmtId="0" fontId="23" fillId="2" borderId="81" xfId="0" applyFont="1" applyFill="1" applyBorder="1" applyAlignment="1">
      <alignment vertical="top" wrapText="1"/>
    </xf>
    <xf numFmtId="0" fontId="31" fillId="2" borderId="82" xfId="0" applyFont="1" applyFill="1" applyBorder="1">
      <alignment vertical="center"/>
    </xf>
    <xf numFmtId="0" fontId="23" fillId="2" borderId="74" xfId="0" applyFont="1" applyFill="1" applyBorder="1" applyAlignment="1">
      <alignment horizontal="justify" vertical="center" wrapText="1"/>
    </xf>
    <xf numFmtId="0" fontId="23" fillId="2" borderId="75" xfId="0" applyFont="1" applyFill="1" applyBorder="1" applyAlignment="1">
      <alignment horizontal="justify" vertical="center" wrapText="1"/>
    </xf>
    <xf numFmtId="0" fontId="23" fillId="2" borderId="75" xfId="0" applyFont="1" applyFill="1" applyBorder="1" applyAlignment="1">
      <alignment vertical="top" wrapText="1"/>
    </xf>
    <xf numFmtId="0" fontId="31" fillId="2" borderId="76" xfId="0" applyFont="1" applyFill="1" applyBorder="1">
      <alignment vertical="center"/>
    </xf>
    <xf numFmtId="0" fontId="23" fillId="2" borderId="77" xfId="0" applyFont="1" applyFill="1" applyBorder="1" applyAlignment="1">
      <alignment horizontal="justify" vertical="center" wrapText="1"/>
    </xf>
    <xf numFmtId="0" fontId="23" fillId="2" borderId="78" xfId="0" applyFont="1" applyFill="1" applyBorder="1" applyAlignment="1">
      <alignment horizontal="justify" vertical="center" wrapText="1"/>
    </xf>
    <xf numFmtId="0" fontId="31" fillId="2" borderId="79" xfId="0" applyFont="1" applyFill="1" applyBorder="1">
      <alignment vertical="center"/>
    </xf>
    <xf numFmtId="0" fontId="23" fillId="0" borderId="0" xfId="0" applyFont="1" applyAlignment="1">
      <alignment horizontal="center" vertical="center" wrapText="1"/>
    </xf>
    <xf numFmtId="3" fontId="33" fillId="0" borderId="0" xfId="0" applyNumberFormat="1" applyFont="1" applyAlignment="1">
      <alignment horizontal="right" vertical="center" wrapText="1"/>
    </xf>
    <xf numFmtId="0" fontId="14" fillId="0" borderId="17" xfId="0" applyFont="1" applyBorder="1" applyAlignment="1">
      <alignment horizontal="center" vertical="center" wrapText="1"/>
    </xf>
    <xf numFmtId="0" fontId="30" fillId="0" borderId="11" xfId="4" applyFont="1" applyBorder="1" applyAlignment="1">
      <alignment horizontal="center" vertical="center" wrapText="1"/>
    </xf>
    <xf numFmtId="0" fontId="30" fillId="0" borderId="9" xfId="4" applyFont="1" applyBorder="1" applyAlignment="1">
      <alignment horizontal="center" vertical="center" wrapText="1"/>
    </xf>
    <xf numFmtId="0" fontId="30" fillId="0" borderId="85" xfId="4" applyFont="1" applyBorder="1" applyAlignment="1">
      <alignment horizontal="center" vertical="center" wrapText="1"/>
    </xf>
    <xf numFmtId="0" fontId="14" fillId="0" borderId="36" xfId="0" applyFont="1" applyBorder="1" applyAlignment="1">
      <alignment horizontal="justify" vertical="center"/>
    </xf>
    <xf numFmtId="0" fontId="14" fillId="0" borderId="38" xfId="0" applyFont="1" applyBorder="1" applyAlignment="1">
      <alignment horizontal="left" vertical="center"/>
    </xf>
    <xf numFmtId="0" fontId="30" fillId="0" borderId="86" xfId="4" applyFont="1" applyBorder="1" applyAlignment="1">
      <alignment horizontal="center" vertical="center" wrapText="1"/>
    </xf>
    <xf numFmtId="0" fontId="30" fillId="0" borderId="39" xfId="4" applyFont="1" applyBorder="1" applyAlignment="1">
      <alignment horizontal="center" vertical="center" wrapText="1"/>
    </xf>
    <xf numFmtId="0" fontId="23" fillId="0" borderId="30" xfId="0" applyFont="1" applyBorder="1" applyAlignment="1">
      <alignment horizontal="left" vertical="center"/>
    </xf>
    <xf numFmtId="0" fontId="23" fillId="0" borderId="39" xfId="0" applyFont="1" applyBorder="1" applyAlignment="1">
      <alignment horizontal="left" vertical="center"/>
    </xf>
    <xf numFmtId="0" fontId="23" fillId="0" borderId="42" xfId="0" applyFont="1" applyBorder="1" applyAlignment="1">
      <alignment horizontal="left" vertical="center" wrapText="1"/>
    </xf>
    <xf numFmtId="0" fontId="22" fillId="0" borderId="9" xfId="0" applyFont="1" applyBorder="1" applyAlignment="1">
      <alignment horizontal="center" vertical="center" wrapText="1"/>
    </xf>
    <xf numFmtId="0" fontId="30" fillId="5" borderId="46" xfId="4" applyFont="1" applyFill="1" applyBorder="1" applyAlignment="1">
      <alignment horizontal="center" vertical="center" wrapText="1"/>
    </xf>
    <xf numFmtId="0" fontId="30" fillId="5" borderId="0" xfId="4" applyFont="1" applyFill="1" applyAlignment="1">
      <alignment horizontal="center" vertical="center" wrapText="1"/>
    </xf>
    <xf numFmtId="0" fontId="23" fillId="2" borderId="31" xfId="0" applyFont="1" applyFill="1" applyBorder="1" applyAlignment="1">
      <alignment horizontal="center" vertical="center" wrapText="1"/>
    </xf>
    <xf numFmtId="0" fontId="28" fillId="0" borderId="36" xfId="0" applyFont="1" applyBorder="1" applyAlignment="1">
      <alignment horizontal="justify" vertical="center" wrapText="1"/>
    </xf>
    <xf numFmtId="0" fontId="23" fillId="0" borderId="47" xfId="0" applyFont="1" applyBorder="1" applyAlignment="1">
      <alignment horizontal="right" vertical="center" wrapText="1"/>
    </xf>
    <xf numFmtId="0" fontId="23" fillId="0" borderId="50" xfId="0" applyFont="1" applyBorder="1">
      <alignment vertical="center"/>
    </xf>
    <xf numFmtId="0" fontId="38" fillId="4" borderId="0" xfId="0" applyFont="1" applyFill="1">
      <alignment vertical="center"/>
    </xf>
    <xf numFmtId="0" fontId="29" fillId="4" borderId="0" xfId="0" applyFont="1" applyFill="1">
      <alignment vertical="center"/>
    </xf>
    <xf numFmtId="0" fontId="39" fillId="4" borderId="0" xfId="0" applyFont="1" applyFill="1">
      <alignment vertical="center"/>
    </xf>
    <xf numFmtId="40" fontId="23" fillId="2" borderId="10" xfId="1" applyNumberFormat="1" applyFont="1" applyFill="1" applyBorder="1" applyAlignment="1">
      <alignment horizontal="right" vertical="center" wrapText="1"/>
    </xf>
    <xf numFmtId="40" fontId="23" fillId="2" borderId="49" xfId="1" applyNumberFormat="1" applyFont="1" applyFill="1" applyBorder="1" applyAlignment="1">
      <alignment horizontal="right" vertical="center" wrapText="1"/>
    </xf>
    <xf numFmtId="0" fontId="40" fillId="0" borderId="0" xfId="0" applyFont="1">
      <alignment vertical="center"/>
    </xf>
    <xf numFmtId="0" fontId="41" fillId="0" borderId="0" xfId="0" applyFont="1">
      <alignment vertical="center"/>
    </xf>
    <xf numFmtId="0" fontId="42" fillId="0" borderId="0" xfId="0" applyFont="1" applyAlignment="1">
      <alignment horizontal="center" vertical="top" wrapText="1"/>
    </xf>
    <xf numFmtId="0" fontId="23" fillId="0" borderId="18" xfId="0" applyFont="1" applyBorder="1" applyAlignment="1">
      <alignment horizontal="center" vertical="center" wrapText="1"/>
    </xf>
    <xf numFmtId="0" fontId="23" fillId="0" borderId="0" xfId="0" applyFont="1" applyAlignment="1">
      <alignment horizontal="right" vertical="center"/>
    </xf>
    <xf numFmtId="0" fontId="42" fillId="0" borderId="0" xfId="0" applyFont="1" applyAlignment="1">
      <alignment horizontal="left" vertical="top" wrapText="1"/>
    </xf>
    <xf numFmtId="0" fontId="23" fillId="2" borderId="24" xfId="0" applyFont="1" applyFill="1" applyBorder="1" applyAlignment="1">
      <alignment vertical="top" shrinkToFit="1"/>
    </xf>
    <xf numFmtId="0" fontId="14" fillId="0" borderId="20" xfId="0" applyFont="1" applyBorder="1" applyAlignment="1">
      <alignment horizontal="left" vertical="center"/>
    </xf>
    <xf numFmtId="0" fontId="23" fillId="0" borderId="0" xfId="0" applyFont="1" applyAlignment="1">
      <alignment horizontal="center" vertical="center"/>
    </xf>
    <xf numFmtId="0" fontId="35" fillId="0" borderId="0" xfId="0" applyFont="1" applyAlignment="1">
      <alignment horizontal="left" vertical="center"/>
    </xf>
    <xf numFmtId="0" fontId="14" fillId="0" borderId="4" xfId="0" applyFont="1" applyBorder="1" applyAlignment="1">
      <alignment vertical="center" wrapText="1"/>
    </xf>
    <xf numFmtId="0" fontId="14" fillId="0" borderId="56" xfId="0" applyFont="1" applyBorder="1" applyAlignment="1">
      <alignment vertical="center" wrapText="1"/>
    </xf>
    <xf numFmtId="0" fontId="14" fillId="0" borderId="34" xfId="0" applyFont="1" applyBorder="1" applyAlignment="1">
      <alignment vertical="center" wrapText="1"/>
    </xf>
    <xf numFmtId="0" fontId="14" fillId="0" borderId="35" xfId="0" applyFont="1" applyBorder="1" applyAlignment="1">
      <alignment vertical="center" wrapText="1"/>
    </xf>
    <xf numFmtId="0" fontId="3" fillId="2" borderId="12" xfId="0" applyFont="1" applyFill="1" applyBorder="1">
      <alignment vertical="center"/>
    </xf>
    <xf numFmtId="0" fontId="3" fillId="2" borderId="13" xfId="0" applyFont="1" applyFill="1" applyBorder="1">
      <alignment vertical="center"/>
    </xf>
    <xf numFmtId="0" fontId="3" fillId="2" borderId="14" xfId="0" applyFont="1" applyFill="1" applyBorder="1">
      <alignment vertical="center"/>
    </xf>
    <xf numFmtId="0" fontId="3" fillId="2" borderId="15" xfId="0" applyFont="1" applyFill="1" applyBorder="1">
      <alignment vertical="center"/>
    </xf>
    <xf numFmtId="0" fontId="3" fillId="2" borderId="0" xfId="0" applyFont="1" applyFill="1">
      <alignment vertical="center"/>
    </xf>
    <xf numFmtId="0" fontId="3" fillId="2" borderId="2" xfId="0" applyFont="1" applyFill="1" applyBorder="1">
      <alignment vertical="center"/>
    </xf>
    <xf numFmtId="0" fontId="3" fillId="2" borderId="3" xfId="0" applyFont="1" applyFill="1" applyBorder="1">
      <alignment vertical="center"/>
    </xf>
    <xf numFmtId="0" fontId="3" fillId="2" borderId="16" xfId="0" applyFont="1" applyFill="1" applyBorder="1">
      <alignment vertical="center"/>
    </xf>
    <xf numFmtId="0" fontId="3" fillId="2" borderId="1" xfId="0" applyFont="1" applyFill="1" applyBorder="1">
      <alignment vertical="center"/>
    </xf>
    <xf numFmtId="0" fontId="14" fillId="0" borderId="5" xfId="0" applyFont="1" applyBorder="1" applyAlignment="1">
      <alignment horizontal="left" vertical="center" wrapText="1"/>
    </xf>
    <xf numFmtId="0" fontId="15" fillId="0" borderId="0" xfId="0" applyFont="1" applyAlignment="1">
      <alignment horizontal="left" vertical="center"/>
    </xf>
    <xf numFmtId="0" fontId="14" fillId="0" borderId="87" xfId="0" applyFont="1" applyBorder="1" applyAlignment="1">
      <alignment horizontal="justify" vertical="center" wrapText="1"/>
    </xf>
    <xf numFmtId="0" fontId="14" fillId="0" borderId="97" xfId="0" applyFont="1" applyBorder="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center"/>
    </xf>
    <xf numFmtId="0" fontId="14" fillId="0" borderId="104" xfId="0" applyFont="1" applyBorder="1" applyAlignment="1">
      <alignment horizontal="justify" vertical="center" wrapText="1"/>
    </xf>
    <xf numFmtId="0" fontId="14" fillId="0" borderId="25" xfId="0" applyFont="1" applyBorder="1" applyAlignment="1">
      <alignment horizontal="left" vertical="center" wrapText="1"/>
    </xf>
    <xf numFmtId="0" fontId="14" fillId="0" borderId="87" xfId="0" applyFont="1" applyBorder="1" applyAlignment="1">
      <alignment horizontal="left" vertical="center"/>
    </xf>
    <xf numFmtId="0" fontId="22" fillId="0" borderId="8" xfId="0" applyFont="1" applyBorder="1" applyAlignment="1">
      <alignment horizontal="justify" vertical="center" wrapText="1"/>
    </xf>
    <xf numFmtId="0" fontId="23" fillId="0" borderId="108" xfId="0" applyFont="1" applyBorder="1" applyAlignment="1">
      <alignment horizontal="left" vertical="center" wrapText="1"/>
    </xf>
    <xf numFmtId="0" fontId="23" fillId="0" borderId="64" xfId="0" applyFont="1" applyBorder="1" applyAlignment="1">
      <alignment horizontal="left" vertical="center" wrapText="1"/>
    </xf>
    <xf numFmtId="0" fontId="23" fillId="0" borderId="61" xfId="0" applyFont="1" applyBorder="1" applyAlignment="1">
      <alignment horizontal="left" vertical="center" wrapText="1"/>
    </xf>
    <xf numFmtId="0" fontId="23" fillId="0" borderId="114" xfId="0" applyFont="1" applyBorder="1" applyAlignment="1">
      <alignment horizontal="left" vertical="center" wrapText="1"/>
    </xf>
    <xf numFmtId="0" fontId="18" fillId="3" borderId="0" xfId="0" applyFont="1" applyFill="1">
      <alignment vertical="center"/>
    </xf>
    <xf numFmtId="0" fontId="33" fillId="0" borderId="0" xfId="0" applyFont="1" applyAlignment="1">
      <alignment horizontal="left" vertical="center"/>
    </xf>
    <xf numFmtId="0" fontId="34" fillId="0" borderId="0" xfId="0" applyFont="1">
      <alignment vertical="center"/>
    </xf>
    <xf numFmtId="0" fontId="45" fillId="0" borderId="12" xfId="0" applyFont="1" applyBorder="1">
      <alignment vertical="center"/>
    </xf>
    <xf numFmtId="0" fontId="9" fillId="4" borderId="0" xfId="0" applyFont="1" applyFill="1">
      <alignment vertical="center"/>
    </xf>
    <xf numFmtId="0" fontId="9" fillId="0" borderId="0" xfId="0" applyFont="1">
      <alignment vertical="center"/>
    </xf>
    <xf numFmtId="0" fontId="45" fillId="0" borderId="6" xfId="0" applyFont="1" applyBorder="1">
      <alignment vertical="center"/>
    </xf>
    <xf numFmtId="0" fontId="45" fillId="0" borderId="11" xfId="0" applyFont="1" applyBorder="1" applyAlignment="1">
      <alignment horizontal="center" vertical="center" wrapText="1"/>
    </xf>
    <xf numFmtId="178" fontId="25" fillId="4" borderId="0" xfId="0" applyNumberFormat="1" applyFont="1" applyFill="1">
      <alignment vertical="center"/>
    </xf>
    <xf numFmtId="0" fontId="45" fillId="0" borderId="7" xfId="0" applyFont="1" applyBorder="1" applyAlignment="1">
      <alignment vertical="center" wrapText="1"/>
    </xf>
    <xf numFmtId="40" fontId="22" fillId="0" borderId="9" xfId="1" applyNumberFormat="1" applyFont="1" applyBorder="1" applyAlignment="1">
      <alignment horizontal="right" vertical="center" wrapText="1"/>
    </xf>
    <xf numFmtId="179" fontId="22" fillId="0" borderId="9" xfId="5" applyNumberFormat="1" applyFont="1" applyBorder="1" applyAlignment="1">
      <alignment horizontal="right" vertical="center" wrapText="1"/>
    </xf>
    <xf numFmtId="2" fontId="22" fillId="0" borderId="21" xfId="0" applyNumberFormat="1" applyFont="1" applyBorder="1" applyAlignment="1">
      <alignment horizontal="right" vertical="center" wrapText="1"/>
    </xf>
    <xf numFmtId="0" fontId="45" fillId="0" borderId="104" xfId="0" applyFont="1" applyBorder="1" applyAlignment="1">
      <alignment vertical="center" wrapText="1"/>
    </xf>
    <xf numFmtId="40" fontId="22" fillId="0" borderId="30" xfId="1" applyNumberFormat="1" applyFont="1" applyBorder="1" applyAlignment="1">
      <alignment horizontal="right" vertical="center"/>
    </xf>
    <xf numFmtId="180" fontId="4" fillId="0" borderId="9" xfId="0" applyNumberFormat="1" applyFont="1" applyBorder="1" applyAlignment="1">
      <alignment horizontal="center" vertical="center"/>
    </xf>
    <xf numFmtId="0" fontId="4" fillId="0" borderId="9" xfId="0" applyFont="1" applyBorder="1" applyAlignment="1">
      <alignment horizontal="centerContinuous" vertical="center"/>
    </xf>
    <xf numFmtId="0" fontId="4" fillId="0" borderId="9" xfId="0" applyFont="1" applyBorder="1" applyAlignment="1">
      <alignment horizontal="center" vertical="center"/>
    </xf>
    <xf numFmtId="0" fontId="45" fillId="0" borderId="25" xfId="0" applyFont="1" applyBorder="1" applyAlignment="1">
      <alignment vertical="center" wrapText="1"/>
    </xf>
    <xf numFmtId="40" fontId="22" fillId="0" borderId="23" xfId="1" applyNumberFormat="1" applyFont="1" applyBorder="1" applyAlignment="1">
      <alignment horizontal="right" vertical="center"/>
    </xf>
    <xf numFmtId="40" fontId="22" fillId="0" borderId="23" xfId="1" applyNumberFormat="1" applyFont="1" applyBorder="1" applyAlignment="1">
      <alignment horizontal="right" vertical="center" wrapText="1"/>
    </xf>
    <xf numFmtId="179" fontId="22" fillId="0" borderId="23" xfId="5" applyNumberFormat="1" applyFont="1" applyBorder="1" applyAlignment="1">
      <alignment horizontal="right" vertical="center" wrapText="1"/>
    </xf>
    <xf numFmtId="2" fontId="22" fillId="0" borderId="24" xfId="0" applyNumberFormat="1" applyFont="1" applyBorder="1" applyAlignment="1">
      <alignment horizontal="right" vertical="center" wrapText="1"/>
    </xf>
    <xf numFmtId="0" fontId="47" fillId="0" borderId="9" xfId="0" applyFont="1" applyBorder="1" applyAlignment="1">
      <alignment horizontal="center" vertical="center"/>
    </xf>
    <xf numFmtId="0" fontId="22" fillId="0" borderId="0" xfId="0" applyFont="1">
      <alignment vertical="center"/>
    </xf>
    <xf numFmtId="0" fontId="45" fillId="0" borderId="28" xfId="0" applyFont="1" applyBorder="1" applyAlignment="1">
      <alignment horizontal="center" vertical="center" wrapText="1"/>
    </xf>
    <xf numFmtId="0" fontId="45" fillId="0" borderId="9" xfId="0" applyFont="1" applyBorder="1" applyAlignment="1">
      <alignment horizontal="center" vertical="center" wrapText="1"/>
    </xf>
    <xf numFmtId="0" fontId="45" fillId="0" borderId="122" xfId="0" applyFont="1" applyBorder="1" applyAlignment="1">
      <alignment horizontal="center" vertical="center" wrapText="1"/>
    </xf>
    <xf numFmtId="0" fontId="45" fillId="0" borderId="29"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40" xfId="0" applyFont="1" applyBorder="1" applyAlignment="1">
      <alignment horizontal="center" vertical="center" wrapText="1"/>
    </xf>
    <xf numFmtId="0" fontId="22" fillId="0" borderId="124" xfId="0" applyFont="1" applyBorder="1" applyAlignment="1">
      <alignment horizontal="center" vertical="center" wrapText="1"/>
    </xf>
    <xf numFmtId="2" fontId="22" fillId="0" borderId="51" xfId="0" applyNumberFormat="1" applyFont="1" applyBorder="1" applyAlignment="1">
      <alignment horizontal="right" vertical="center" wrapText="1"/>
    </xf>
    <xf numFmtId="2" fontId="22" fillId="0" borderId="11" xfId="0" applyNumberFormat="1" applyFont="1" applyBorder="1" applyAlignment="1">
      <alignment horizontal="right" vertical="center" wrapText="1"/>
    </xf>
    <xf numFmtId="2" fontId="22" fillId="0" borderId="32" xfId="0" applyNumberFormat="1" applyFont="1" applyBorder="1" applyAlignment="1">
      <alignment horizontal="right" vertical="center" wrapText="1"/>
    </xf>
    <xf numFmtId="0" fontId="22" fillId="0" borderId="121" xfId="0" applyFont="1" applyBorder="1" applyAlignment="1">
      <alignment horizontal="center" vertical="center" wrapText="1"/>
    </xf>
    <xf numFmtId="2" fontId="22" fillId="0" borderId="9" xfId="0" applyNumberFormat="1" applyFont="1" applyBorder="1" applyAlignment="1">
      <alignment horizontal="right" vertical="center" wrapText="1"/>
    </xf>
    <xf numFmtId="0" fontId="22" fillId="0" borderId="123" xfId="0" applyFont="1" applyBorder="1" applyAlignment="1">
      <alignment horizontal="center" vertical="center" wrapText="1"/>
    </xf>
    <xf numFmtId="2" fontId="22" fillId="0" borderId="29" xfId="0" applyNumberFormat="1" applyFont="1" applyBorder="1" applyAlignment="1">
      <alignment horizontal="right" vertical="center" wrapText="1"/>
    </xf>
    <xf numFmtId="2" fontId="22" fillId="0" borderId="23" xfId="0" applyNumberFormat="1" applyFont="1" applyBorder="1" applyAlignment="1">
      <alignment horizontal="right" vertical="center" wrapText="1"/>
    </xf>
    <xf numFmtId="0" fontId="22" fillId="0" borderId="0" xfId="0" applyFont="1" applyAlignment="1">
      <alignment horizontal="justify" vertical="center"/>
    </xf>
    <xf numFmtId="0" fontId="45" fillId="0" borderId="8" xfId="0" applyFont="1" applyBorder="1" applyAlignment="1">
      <alignment horizontal="center" vertical="center" wrapText="1"/>
    </xf>
    <xf numFmtId="40" fontId="22" fillId="0" borderId="11" xfId="1" applyNumberFormat="1" applyFont="1" applyBorder="1" applyAlignment="1">
      <alignment horizontal="right" vertical="center" wrapText="1"/>
    </xf>
    <xf numFmtId="40" fontId="22" fillId="0" borderId="11" xfId="0" applyNumberFormat="1" applyFont="1" applyBorder="1" applyAlignment="1">
      <alignment horizontal="right" vertical="center" wrapText="1"/>
    </xf>
    <xf numFmtId="0" fontId="22" fillId="0" borderId="11" xfId="0" applyFont="1" applyBorder="1" applyAlignment="1">
      <alignment horizontal="center" vertical="center"/>
    </xf>
    <xf numFmtId="0" fontId="22" fillId="0" borderId="32" xfId="0" applyFont="1" applyBorder="1" applyAlignment="1">
      <alignment horizontal="center" vertical="center"/>
    </xf>
    <xf numFmtId="0" fontId="45" fillId="0" borderId="9" xfId="0" applyFont="1" applyBorder="1" applyAlignment="1">
      <alignment vertical="center" wrapText="1"/>
    </xf>
    <xf numFmtId="2" fontId="4" fillId="4" borderId="0" xfId="0" applyNumberFormat="1" applyFont="1" applyFill="1">
      <alignment vertical="center"/>
    </xf>
    <xf numFmtId="0" fontId="45" fillId="0" borderId="23" xfId="0" applyFont="1" applyBorder="1" applyAlignment="1">
      <alignment vertical="center" wrapText="1"/>
    </xf>
    <xf numFmtId="40" fontId="22" fillId="0" borderId="125" xfId="0" applyNumberFormat="1" applyFont="1" applyBorder="1" applyAlignment="1">
      <alignment horizontal="right" vertical="center" wrapText="1"/>
    </xf>
    <xf numFmtId="0" fontId="22" fillId="0" borderId="0" xfId="0" applyFont="1" applyAlignment="1">
      <alignment horizontal="left" vertical="center"/>
    </xf>
    <xf numFmtId="0" fontId="49" fillId="0" borderId="0" xfId="0" applyFont="1" applyAlignment="1">
      <alignment vertical="center" wrapText="1"/>
    </xf>
    <xf numFmtId="2" fontId="22" fillId="0" borderId="0" xfId="0" applyNumberFormat="1" applyFont="1" applyAlignment="1">
      <alignment horizontal="right" vertical="center" wrapText="1"/>
    </xf>
    <xf numFmtId="0" fontId="18" fillId="4" borderId="0" xfId="0" applyFont="1" applyFill="1">
      <alignment vertical="center"/>
    </xf>
    <xf numFmtId="0" fontId="50" fillId="0" borderId="0" xfId="0" applyFont="1" applyAlignment="1">
      <alignment horizontal="justify" vertical="center"/>
    </xf>
    <xf numFmtId="0" fontId="45" fillId="0" borderId="4" xfId="0" applyFont="1" applyBorder="1" applyAlignment="1">
      <alignment horizontal="justify" vertical="center" wrapText="1"/>
    </xf>
    <xf numFmtId="0" fontId="45" fillId="0" borderId="126" xfId="0" applyFont="1" applyBorder="1" applyAlignment="1">
      <alignment horizontal="center" vertical="center" wrapText="1"/>
    </xf>
    <xf numFmtId="0" fontId="45" fillId="0" borderId="127" xfId="0" applyFont="1" applyBorder="1" applyAlignment="1">
      <alignment horizontal="center" vertical="center" wrapText="1"/>
    </xf>
    <xf numFmtId="0" fontId="45" fillId="0" borderId="128" xfId="0" applyFont="1" applyBorder="1" applyAlignment="1">
      <alignment horizontal="center" vertical="center" wrapText="1"/>
    </xf>
    <xf numFmtId="0" fontId="45" fillId="0" borderId="130" xfId="0" applyFont="1" applyBorder="1" applyAlignment="1">
      <alignment horizontal="center" vertical="center" wrapText="1"/>
    </xf>
    <xf numFmtId="0" fontId="22" fillId="2" borderId="8" xfId="0" applyFont="1" applyFill="1" applyBorder="1" applyAlignment="1">
      <alignment horizontal="center" vertical="center" wrapText="1"/>
    </xf>
    <xf numFmtId="0" fontId="22" fillId="2" borderId="133"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45" fillId="2" borderId="130" xfId="0" applyFont="1" applyFill="1" applyBorder="1" applyAlignment="1">
      <alignment horizontal="center" vertical="center" wrapText="1"/>
    </xf>
    <xf numFmtId="0" fontId="7" fillId="0" borderId="0" xfId="0" applyFont="1">
      <alignment vertical="center"/>
    </xf>
    <xf numFmtId="0" fontId="52" fillId="2" borderId="0" xfId="2" applyFont="1" applyFill="1" applyAlignment="1">
      <alignment vertical="center"/>
    </xf>
    <xf numFmtId="0" fontId="26" fillId="2" borderId="0" xfId="2" applyFill="1" applyAlignment="1">
      <alignment vertical="center"/>
    </xf>
    <xf numFmtId="0" fontId="53" fillId="0" borderId="0" xfId="0" applyFont="1" applyAlignment="1">
      <alignment horizontal="center" vertical="center"/>
    </xf>
    <xf numFmtId="0" fontId="9" fillId="0" borderId="118" xfId="0" applyFont="1" applyBorder="1" applyAlignment="1">
      <alignment horizontal="center" vertical="center" wrapText="1"/>
    </xf>
    <xf numFmtId="0" fontId="17" fillId="4" borderId="0" xfId="0" applyFont="1" applyFill="1" applyAlignment="1">
      <alignment horizontal="left" vertical="center" wrapText="1"/>
    </xf>
    <xf numFmtId="0" fontId="0" fillId="4" borderId="0" xfId="0" applyFill="1" applyAlignment="1">
      <alignment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1" xfId="0" applyFont="1" applyBorder="1" applyAlignment="1">
      <alignment horizontal="justify" vertical="center" wrapText="1"/>
    </xf>
    <xf numFmtId="40" fontId="9" fillId="2" borderId="11" xfId="1" applyNumberFormat="1" applyFont="1" applyFill="1" applyBorder="1" applyAlignment="1">
      <alignment horizontal="right" vertical="center" wrapText="1"/>
    </xf>
    <xf numFmtId="38" fontId="9" fillId="0" borderId="11" xfId="1" applyFont="1" applyBorder="1" applyAlignment="1">
      <alignment horizontal="center" vertical="center" wrapText="1"/>
    </xf>
    <xf numFmtId="4" fontId="9" fillId="0" borderId="42" xfId="1" applyNumberFormat="1" applyFont="1" applyBorder="1" applyAlignment="1">
      <alignment horizontal="right" vertical="center" wrapText="1"/>
    </xf>
    <xf numFmtId="179" fontId="9" fillId="0" borderId="42" xfId="5" applyNumberFormat="1" applyFont="1" applyBorder="1" applyAlignment="1">
      <alignment horizontal="right" vertical="center" wrapText="1"/>
    </xf>
    <xf numFmtId="2" fontId="9" fillId="0" borderId="32" xfId="0" applyNumberFormat="1" applyFont="1" applyBorder="1" applyAlignment="1">
      <alignment horizontal="right" vertical="center" wrapText="1"/>
    </xf>
    <xf numFmtId="182" fontId="55" fillId="4" borderId="0" xfId="0" applyNumberFormat="1" applyFont="1" applyFill="1" applyAlignment="1">
      <alignment horizontal="left" vertical="center" wrapText="1"/>
    </xf>
    <xf numFmtId="2" fontId="8" fillId="4" borderId="0" xfId="0" applyNumberFormat="1" applyFont="1" applyFill="1" applyAlignment="1">
      <alignment horizontal="left" vertical="center"/>
    </xf>
    <xf numFmtId="183" fontId="55" fillId="4" borderId="0" xfId="0" applyNumberFormat="1" applyFont="1" applyFill="1" applyAlignment="1">
      <alignment horizontal="left" vertical="center" wrapText="1"/>
    </xf>
    <xf numFmtId="0" fontId="9" fillId="0" borderId="9" xfId="0" applyFont="1" applyBorder="1" applyAlignment="1">
      <alignment horizontal="justify" vertical="center" wrapText="1"/>
    </xf>
    <xf numFmtId="40" fontId="9" fillId="2" borderId="9" xfId="1" applyNumberFormat="1" applyFont="1" applyFill="1" applyBorder="1" applyAlignment="1">
      <alignment horizontal="right" vertical="center" wrapText="1"/>
    </xf>
    <xf numFmtId="38" fontId="9" fillId="0" borderId="9" xfId="1" applyFont="1" applyBorder="1" applyAlignment="1">
      <alignment horizontal="center" vertical="center" wrapText="1"/>
    </xf>
    <xf numFmtId="2" fontId="55" fillId="4" borderId="0" xfId="0" applyNumberFormat="1" applyFont="1" applyFill="1" applyAlignment="1">
      <alignment horizontal="left" vertical="center" wrapText="1"/>
    </xf>
    <xf numFmtId="40" fontId="9" fillId="2" borderId="30" xfId="1" applyNumberFormat="1" applyFont="1" applyFill="1" applyBorder="1" applyAlignment="1">
      <alignment horizontal="right" vertical="center" wrapText="1"/>
    </xf>
    <xf numFmtId="38" fontId="9" fillId="0" borderId="30" xfId="1" applyFont="1" applyBorder="1" applyAlignment="1">
      <alignment horizontal="center" vertical="center" wrapText="1"/>
    </xf>
    <xf numFmtId="0" fontId="9" fillId="0" borderId="30" xfId="0" applyFont="1" applyBorder="1" applyAlignment="1">
      <alignment horizontal="center" vertical="center" wrapText="1"/>
    </xf>
    <xf numFmtId="4" fontId="9" fillId="0" borderId="46" xfId="1" applyNumberFormat="1" applyFont="1" applyBorder="1" applyAlignment="1">
      <alignment horizontal="right" vertical="center" wrapText="1"/>
    </xf>
    <xf numFmtId="179" fontId="9" fillId="0" borderId="46" xfId="5" applyNumberFormat="1" applyFont="1" applyBorder="1" applyAlignment="1">
      <alignment horizontal="right" vertical="center" wrapText="1"/>
    </xf>
    <xf numFmtId="183" fontId="19" fillId="4" borderId="0" xfId="0" applyNumberFormat="1" applyFont="1" applyFill="1">
      <alignment vertical="center"/>
    </xf>
    <xf numFmtId="40" fontId="9" fillId="0" borderId="127" xfId="1" applyNumberFormat="1" applyFont="1" applyBorder="1" applyAlignment="1">
      <alignment horizontal="right" vertical="center" wrapText="1"/>
    </xf>
    <xf numFmtId="38" fontId="9" fillId="0" borderId="127" xfId="1" applyFont="1" applyBorder="1" applyAlignment="1">
      <alignment horizontal="center" vertical="center" wrapText="1"/>
    </xf>
    <xf numFmtId="2" fontId="9" fillId="0" borderId="127" xfId="0" applyNumberFormat="1" applyFont="1" applyBorder="1" applyAlignment="1">
      <alignment horizontal="center" vertical="center" wrapText="1"/>
    </xf>
    <xf numFmtId="4" fontId="9" fillId="0" borderId="43" xfId="1" applyNumberFormat="1" applyFont="1" applyBorder="1" applyAlignment="1">
      <alignment horizontal="right" vertical="center" wrapText="1"/>
    </xf>
    <xf numFmtId="179" fontId="9" fillId="0" borderId="127" xfId="5" applyNumberFormat="1" applyFont="1" applyBorder="1" applyAlignment="1">
      <alignment horizontal="right" vertical="center" wrapText="1"/>
    </xf>
    <xf numFmtId="2" fontId="9" fillId="0" borderId="128" xfId="0" applyNumberFormat="1" applyFont="1" applyBorder="1" applyAlignment="1">
      <alignment horizontal="right" vertical="center" wrapText="1"/>
    </xf>
    <xf numFmtId="40" fontId="55" fillId="4" borderId="0" xfId="0" applyNumberFormat="1" applyFont="1" applyFill="1" applyAlignment="1">
      <alignment horizontal="left" vertical="center" wrapText="1"/>
    </xf>
    <xf numFmtId="4" fontId="9" fillId="2" borderId="11" xfId="1" applyNumberFormat="1" applyFont="1" applyFill="1" applyBorder="1" applyAlignment="1">
      <alignment horizontal="right" vertical="center" wrapText="1"/>
    </xf>
    <xf numFmtId="2" fontId="9" fillId="0" borderId="11" xfId="0" applyNumberFormat="1" applyFont="1" applyBorder="1" applyAlignment="1">
      <alignment horizontal="center" vertical="center" wrapText="1"/>
    </xf>
    <xf numFmtId="179" fontId="9" fillId="0" borderId="42" xfId="0" applyNumberFormat="1" applyFont="1" applyBorder="1" applyAlignment="1">
      <alignment horizontal="right" vertical="center" wrapText="1"/>
    </xf>
    <xf numFmtId="2" fontId="9" fillId="0" borderId="32" xfId="0" quotePrefix="1" applyNumberFormat="1" applyFont="1" applyBorder="1" applyAlignment="1">
      <alignment horizontal="right" vertical="center" wrapText="1"/>
    </xf>
    <xf numFmtId="4" fontId="9" fillId="2" borderId="9" xfId="1" applyNumberFormat="1" applyFont="1" applyFill="1" applyBorder="1" applyAlignment="1">
      <alignment horizontal="right" vertical="center" wrapText="1"/>
    </xf>
    <xf numFmtId="2" fontId="9" fillId="0" borderId="9" xfId="0" applyNumberFormat="1" applyFont="1" applyBorder="1" applyAlignment="1">
      <alignment horizontal="center" vertical="center" wrapText="1"/>
    </xf>
    <xf numFmtId="4" fontId="9" fillId="0" borderId="10" xfId="1" applyNumberFormat="1" applyFont="1" applyBorder="1" applyAlignment="1">
      <alignment horizontal="right" vertical="center" wrapText="1"/>
    </xf>
    <xf numFmtId="179" fontId="9" fillId="0" borderId="10" xfId="0" applyNumberFormat="1" applyFont="1" applyBorder="1" applyAlignment="1">
      <alignment horizontal="right" vertical="center" wrapText="1"/>
    </xf>
    <xf numFmtId="2" fontId="9" fillId="0" borderId="21" xfId="0" quotePrefix="1" applyNumberFormat="1" applyFont="1" applyBorder="1" applyAlignment="1">
      <alignment horizontal="right" vertical="center" wrapText="1"/>
    </xf>
    <xf numFmtId="4" fontId="9" fillId="0" borderId="9" xfId="1" applyNumberFormat="1" applyFont="1" applyBorder="1" applyAlignment="1">
      <alignment horizontal="right" vertical="center" wrapText="1"/>
    </xf>
    <xf numFmtId="2" fontId="9" fillId="0" borderId="21" xfId="0" applyNumberFormat="1" applyFont="1" applyBorder="1" applyAlignment="1">
      <alignment horizontal="right" vertical="center" wrapText="1"/>
    </xf>
    <xf numFmtId="40" fontId="9" fillId="2" borderId="23" xfId="1" applyNumberFormat="1" applyFont="1" applyFill="1" applyBorder="1" applyAlignment="1">
      <alignment horizontal="right" vertical="center" wrapText="1"/>
    </xf>
    <xf numFmtId="38" fontId="9" fillId="0" borderId="23" xfId="1" applyFont="1" applyBorder="1" applyAlignment="1">
      <alignment horizontal="center" vertical="center" wrapText="1"/>
    </xf>
    <xf numFmtId="2" fontId="9" fillId="0" borderId="23" xfId="0" applyNumberFormat="1" applyFont="1" applyBorder="1" applyAlignment="1">
      <alignment horizontal="center" vertical="center" wrapText="1"/>
    </xf>
    <xf numFmtId="4" fontId="9" fillId="0" borderId="41" xfId="1" applyNumberFormat="1" applyFont="1" applyBorder="1" applyAlignment="1">
      <alignment horizontal="right" vertical="center" wrapText="1"/>
    </xf>
    <xf numFmtId="179" fontId="9" fillId="0" borderId="41" xfId="0" applyNumberFormat="1" applyFont="1" applyBorder="1" applyAlignment="1">
      <alignment horizontal="right" vertical="center" wrapText="1"/>
    </xf>
    <xf numFmtId="2" fontId="9" fillId="0" borderId="24" xfId="0" applyNumberFormat="1" applyFont="1" applyBorder="1" applyAlignment="1">
      <alignment horizontal="right" vertical="center" wrapText="1"/>
    </xf>
    <xf numFmtId="40" fontId="9" fillId="0" borderId="11" xfId="1" applyNumberFormat="1" applyFont="1" applyBorder="1" applyAlignment="1">
      <alignment horizontal="right" vertical="center" wrapText="1"/>
    </xf>
    <xf numFmtId="40" fontId="9" fillId="0" borderId="11" xfId="1" applyNumberFormat="1" applyFont="1" applyBorder="1" applyAlignment="1">
      <alignment horizontal="center" vertical="center" wrapText="1"/>
    </xf>
    <xf numFmtId="40" fontId="9" fillId="0" borderId="11" xfId="0" applyNumberFormat="1" applyFont="1" applyBorder="1" applyAlignment="1">
      <alignment horizontal="center" vertical="center" wrapText="1"/>
    </xf>
    <xf numFmtId="40" fontId="9" fillId="0" borderId="42" xfId="1" applyNumberFormat="1" applyFont="1" applyBorder="1" applyAlignment="1">
      <alignment horizontal="right" vertical="center" wrapText="1"/>
    </xf>
    <xf numFmtId="179" fontId="9" fillId="0" borderId="18" xfId="5" applyNumberFormat="1" applyFont="1" applyBorder="1" applyAlignment="1">
      <alignment horizontal="right" vertical="center" wrapText="1"/>
    </xf>
    <xf numFmtId="2" fontId="9" fillId="0" borderId="106" xfId="0" applyNumberFormat="1" applyFont="1" applyBorder="1" applyAlignment="1">
      <alignment horizontal="right" vertical="center" wrapText="1"/>
    </xf>
    <xf numFmtId="40" fontId="9" fillId="0" borderId="9" xfId="1" applyNumberFormat="1" applyFont="1" applyBorder="1" applyAlignment="1">
      <alignment horizontal="right" vertical="center" wrapText="1"/>
    </xf>
    <xf numFmtId="40" fontId="9" fillId="0" borderId="9" xfId="1" applyNumberFormat="1" applyFont="1" applyBorder="1" applyAlignment="1">
      <alignment horizontal="center" vertical="center" wrapText="1"/>
    </xf>
    <xf numFmtId="179" fontId="9" fillId="0" borderId="11" xfId="5" applyNumberFormat="1" applyFont="1" applyBorder="1" applyAlignment="1">
      <alignment horizontal="right" vertical="center" wrapText="1"/>
    </xf>
    <xf numFmtId="40" fontId="9" fillId="0" borderId="23" xfId="1" applyNumberFormat="1" applyFont="1" applyBorder="1" applyAlignment="1">
      <alignment horizontal="right" vertical="center" wrapText="1"/>
    </xf>
    <xf numFmtId="40" fontId="9" fillId="0" borderId="23" xfId="1" applyNumberFormat="1" applyFont="1" applyBorder="1" applyAlignment="1">
      <alignment horizontal="center" vertical="center" wrapText="1"/>
    </xf>
    <xf numFmtId="40" fontId="9" fillId="0" borderId="23" xfId="0" applyNumberFormat="1" applyFont="1" applyBorder="1" applyAlignment="1">
      <alignment horizontal="center" vertical="center" wrapText="1"/>
    </xf>
    <xf numFmtId="40" fontId="9" fillId="0" borderId="41" xfId="1" applyNumberFormat="1" applyFont="1" applyBorder="1" applyAlignment="1">
      <alignment horizontal="right" vertical="center" wrapText="1"/>
    </xf>
    <xf numFmtId="179" fontId="9" fillId="0" borderId="23" xfId="5"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14" fillId="0" borderId="0" xfId="0" applyFont="1" applyAlignment="1">
      <alignment horizontal="justify" vertical="center"/>
    </xf>
    <xf numFmtId="0" fontId="9" fillId="6" borderId="0" xfId="0" applyFont="1" applyFill="1" applyAlignment="1">
      <alignment horizontal="center" vertical="center" wrapText="1"/>
    </xf>
    <xf numFmtId="0" fontId="3" fillId="0" borderId="15" xfId="0" applyFont="1" applyBorder="1">
      <alignment vertical="center"/>
    </xf>
    <xf numFmtId="0" fontId="3" fillId="0" borderId="3" xfId="0" applyFont="1" applyBorder="1">
      <alignment vertical="center"/>
    </xf>
    <xf numFmtId="0" fontId="3" fillId="0" borderId="16" xfId="0" applyFont="1" applyBorder="1">
      <alignment vertical="center"/>
    </xf>
    <xf numFmtId="0" fontId="61" fillId="0" borderId="0" xfId="0" applyFont="1">
      <alignment vertical="center"/>
    </xf>
    <xf numFmtId="0" fontId="62" fillId="0" borderId="0" xfId="0" applyFont="1">
      <alignment vertical="center"/>
    </xf>
    <xf numFmtId="176" fontId="0" fillId="3" borderId="0" xfId="0" applyNumberFormat="1" applyFill="1" applyAlignment="1">
      <alignment horizontal="left" vertical="center"/>
    </xf>
    <xf numFmtId="0" fontId="5" fillId="0" borderId="0" xfId="0" applyFont="1" applyAlignment="1">
      <alignment horizontal="lef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4" borderId="47" xfId="0" applyFill="1" applyBorder="1">
      <alignment vertical="center"/>
    </xf>
    <xf numFmtId="0" fontId="0" fillId="0" borderId="47" xfId="0" applyBorder="1">
      <alignment vertical="center"/>
    </xf>
    <xf numFmtId="0" fontId="0" fillId="0" borderId="15" xfId="0" applyBorder="1">
      <alignment vertical="center"/>
    </xf>
    <xf numFmtId="0" fontId="0" fillId="0" borderId="2" xfId="0" applyBorder="1">
      <alignment vertical="center"/>
    </xf>
    <xf numFmtId="0" fontId="17" fillId="0" borderId="0" xfId="0" applyFont="1">
      <alignment vertical="center"/>
    </xf>
    <xf numFmtId="0" fontId="3" fillId="0" borderId="2" xfId="0" applyFont="1" applyBorder="1">
      <alignment vertical="center"/>
    </xf>
    <xf numFmtId="0" fontId="0" fillId="0" borderId="16" xfId="0" applyBorder="1">
      <alignment vertical="center"/>
    </xf>
    <xf numFmtId="0" fontId="0" fillId="0" borderId="1" xfId="0" applyBorder="1">
      <alignment vertical="center"/>
    </xf>
    <xf numFmtId="0" fontId="0" fillId="4" borderId="48" xfId="0" applyFill="1" applyBorder="1">
      <alignment vertical="center"/>
    </xf>
    <xf numFmtId="0" fontId="0" fillId="0" borderId="48" xfId="0" applyBorder="1">
      <alignment vertical="center"/>
    </xf>
    <xf numFmtId="0" fontId="3" fillId="0" borderId="0" xfId="0" applyFont="1" applyAlignment="1">
      <alignment horizontal="left" vertical="center" wrapText="1"/>
    </xf>
    <xf numFmtId="0" fontId="5" fillId="0" borderId="0" xfId="0" applyFont="1">
      <alignment vertical="center"/>
    </xf>
    <xf numFmtId="0" fontId="43" fillId="0" borderId="0" xfId="0" applyFont="1" applyAlignment="1">
      <alignment horizontal="right" wrapText="1"/>
    </xf>
    <xf numFmtId="0" fontId="23" fillId="2" borderId="24" xfId="0" applyFont="1" applyFill="1" applyBorder="1" applyAlignment="1">
      <alignment horizontal="center" vertical="center" wrapText="1"/>
    </xf>
    <xf numFmtId="0" fontId="23" fillId="2" borderId="9" xfId="0" applyFont="1" applyFill="1" applyBorder="1" applyAlignment="1">
      <alignment vertical="center" shrinkToFit="1"/>
    </xf>
    <xf numFmtId="0" fontId="42" fillId="2" borderId="21" xfId="0" applyFont="1" applyFill="1" applyBorder="1" applyAlignment="1">
      <alignment vertical="top" wrapText="1"/>
    </xf>
    <xf numFmtId="0" fontId="42" fillId="2" borderId="31" xfId="0" applyFont="1" applyFill="1" applyBorder="1" applyAlignment="1">
      <alignment vertical="top" wrapText="1"/>
    </xf>
    <xf numFmtId="0" fontId="0" fillId="0" borderId="0" xfId="0" applyAlignment="1">
      <alignment horizontal="left" vertical="center" wrapText="1"/>
    </xf>
    <xf numFmtId="0" fontId="15" fillId="3" borderId="0" xfId="0" applyFont="1" applyFill="1" applyAlignment="1">
      <alignment horizontal="left" vertical="center" shrinkToFit="1"/>
    </xf>
    <xf numFmtId="0" fontId="23" fillId="2" borderId="18"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3" fillId="0" borderId="66" xfId="0" applyFont="1" applyBorder="1" applyAlignment="1">
      <alignment horizontal="left" vertical="center"/>
    </xf>
    <xf numFmtId="0" fontId="23" fillId="0" borderId="67" xfId="0" applyFont="1" applyBorder="1" applyAlignment="1">
      <alignment horizontal="left" vertical="center"/>
    </xf>
    <xf numFmtId="0" fontId="23" fillId="0" borderId="68" xfId="0" applyFont="1" applyBorder="1" applyAlignment="1">
      <alignment horizontal="left" vertical="center"/>
    </xf>
    <xf numFmtId="0" fontId="23" fillId="2" borderId="61" xfId="0" applyFont="1" applyFill="1" applyBorder="1" applyAlignment="1">
      <alignment horizontal="left" vertical="center" wrapText="1"/>
    </xf>
    <xf numFmtId="0" fontId="23" fillId="2" borderId="62" xfId="0" applyFont="1" applyFill="1" applyBorder="1" applyAlignment="1">
      <alignment horizontal="left" vertical="center" wrapText="1"/>
    </xf>
    <xf numFmtId="0" fontId="23" fillId="2" borderId="64" xfId="0" applyFont="1" applyFill="1" applyBorder="1" applyAlignment="1">
      <alignment horizontal="left" vertical="center" wrapText="1"/>
    </xf>
    <xf numFmtId="0" fontId="23" fillId="2" borderId="65" xfId="0" applyFont="1" applyFill="1" applyBorder="1" applyAlignment="1">
      <alignment horizontal="left" vertical="center" wrapText="1"/>
    </xf>
    <xf numFmtId="49" fontId="23" fillId="2" borderId="64" xfId="0" applyNumberFormat="1" applyFont="1" applyFill="1" applyBorder="1" applyAlignment="1">
      <alignment horizontal="left" vertical="center" wrapText="1"/>
    </xf>
    <xf numFmtId="49" fontId="23" fillId="2" borderId="65" xfId="0" applyNumberFormat="1" applyFont="1" applyFill="1" applyBorder="1" applyAlignment="1">
      <alignment horizontal="left" vertical="center" wrapText="1"/>
    </xf>
    <xf numFmtId="0" fontId="23" fillId="2" borderId="70" xfId="0" applyFont="1" applyFill="1" applyBorder="1">
      <alignment vertical="center"/>
    </xf>
    <xf numFmtId="0" fontId="23" fillId="2" borderId="71" xfId="0" applyFont="1" applyFill="1" applyBorder="1">
      <alignment vertical="center"/>
    </xf>
    <xf numFmtId="0" fontId="23" fillId="2" borderId="72" xfId="0" applyFont="1" applyFill="1" applyBorder="1">
      <alignment vertical="center"/>
    </xf>
    <xf numFmtId="0" fontId="23" fillId="0" borderId="58" xfId="0" applyFont="1" applyBorder="1" applyAlignment="1">
      <alignment horizontal="left" vertical="center"/>
    </xf>
    <xf numFmtId="0" fontId="23" fillId="0" borderId="59" xfId="0" applyFont="1" applyBorder="1" applyAlignment="1">
      <alignment horizontal="left" vertical="center"/>
    </xf>
    <xf numFmtId="0" fontId="23" fillId="0" borderId="60" xfId="0" applyFont="1" applyBorder="1" applyAlignment="1">
      <alignment horizontal="left" vertical="center"/>
    </xf>
    <xf numFmtId="0" fontId="23" fillId="2" borderId="96" xfId="0" applyFont="1" applyFill="1" applyBorder="1" applyAlignment="1">
      <alignment horizontal="justify" vertical="center" wrapText="1"/>
    </xf>
    <xf numFmtId="0" fontId="23" fillId="2" borderId="34" xfId="0" applyFont="1" applyFill="1" applyBorder="1" applyAlignment="1">
      <alignment horizontal="justify" vertical="center" wrapText="1"/>
    </xf>
    <xf numFmtId="0" fontId="23" fillId="2" borderId="53" xfId="0" applyFont="1" applyFill="1" applyBorder="1" applyAlignment="1">
      <alignment horizontal="justify" vertical="center" wrapText="1"/>
    </xf>
    <xf numFmtId="0" fontId="23" fillId="2" borderId="44" xfId="0" applyFont="1" applyFill="1" applyBorder="1" applyAlignment="1">
      <alignment horizontal="left" vertical="center" wrapText="1"/>
    </xf>
    <xf numFmtId="0" fontId="23" fillId="2" borderId="35" xfId="0" applyFont="1" applyFill="1" applyBorder="1" applyAlignment="1">
      <alignment horizontal="left" vertical="center" wrapText="1"/>
    </xf>
    <xf numFmtId="0" fontId="23" fillId="2" borderId="45" xfId="0" applyFont="1" applyFill="1" applyBorder="1" applyAlignment="1">
      <alignment horizontal="left" vertical="center" wrapText="1"/>
    </xf>
    <xf numFmtId="0" fontId="23" fillId="2" borderId="8" xfId="0" applyFont="1" applyFill="1" applyBorder="1" applyAlignment="1">
      <alignment horizontal="left" vertical="center" wrapText="1"/>
    </xf>
    <xf numFmtId="0" fontId="23" fillId="2" borderId="28" xfId="0" applyFont="1" applyFill="1" applyBorder="1" applyAlignment="1">
      <alignment horizontal="left" vertical="center" wrapText="1"/>
    </xf>
    <xf numFmtId="0" fontId="23" fillId="2" borderId="9" xfId="0" applyFont="1" applyFill="1" applyBorder="1" applyAlignment="1">
      <alignment horizontal="left" vertical="center" wrapText="1"/>
    </xf>
    <xf numFmtId="0" fontId="23" fillId="2" borderId="21" xfId="0" applyFont="1" applyFill="1" applyBorder="1" applyAlignment="1">
      <alignment horizontal="left" vertical="center" wrapText="1"/>
    </xf>
    <xf numFmtId="0" fontId="23" fillId="2" borderId="98" xfId="0" applyFont="1" applyFill="1" applyBorder="1" applyAlignment="1">
      <alignment horizontal="justify" vertical="center" wrapText="1"/>
    </xf>
    <xf numFmtId="0" fontId="23" fillId="2" borderId="54" xfId="0" applyFont="1" applyFill="1" applyBorder="1" applyAlignment="1">
      <alignment horizontal="justify" vertical="center" wrapText="1"/>
    </xf>
    <xf numFmtId="0" fontId="23" fillId="2" borderId="55" xfId="0" applyFont="1" applyFill="1" applyBorder="1" applyAlignment="1">
      <alignment horizontal="justify" vertical="center" wrapText="1"/>
    </xf>
    <xf numFmtId="0" fontId="23" fillId="2" borderId="102" xfId="0" applyFont="1" applyFill="1" applyBorder="1" applyAlignment="1">
      <alignment horizontal="left" vertical="center" wrapText="1"/>
    </xf>
    <xf numFmtId="0" fontId="23" fillId="2" borderId="103" xfId="0" applyFont="1" applyFill="1" applyBorder="1" applyAlignment="1">
      <alignment horizontal="left" vertical="center" wrapText="1"/>
    </xf>
    <xf numFmtId="0" fontId="36" fillId="3" borderId="0" xfId="0" applyFont="1" applyFill="1" applyAlignment="1">
      <alignment horizontal="left" vertical="center"/>
    </xf>
    <xf numFmtId="0" fontId="23" fillId="2" borderId="26" xfId="0" applyFont="1" applyFill="1" applyBorder="1" applyAlignment="1">
      <alignment horizontal="justify" vertical="center" wrapText="1"/>
    </xf>
    <xf numFmtId="0" fontId="23" fillId="2" borderId="27" xfId="0" applyFont="1" applyFill="1" applyBorder="1" applyAlignment="1">
      <alignment horizontal="justify" vertical="center" wrapText="1"/>
    </xf>
    <xf numFmtId="0" fontId="23" fillId="2" borderId="18" xfId="0" applyFont="1" applyFill="1" applyBorder="1" applyAlignment="1">
      <alignment horizontal="justify" vertical="center" wrapText="1"/>
    </xf>
    <xf numFmtId="0" fontId="23" fillId="2" borderId="19" xfId="0" applyFont="1" applyFill="1" applyBorder="1" applyAlignment="1">
      <alignment horizontal="justify" vertical="center" wrapText="1"/>
    </xf>
    <xf numFmtId="177" fontId="23" fillId="2" borderId="10" xfId="0" applyNumberFormat="1" applyFont="1" applyFill="1" applyBorder="1" applyAlignment="1">
      <alignment horizontal="center" vertical="center"/>
    </xf>
    <xf numFmtId="177" fontId="23" fillId="2" borderId="35" xfId="0" applyNumberFormat="1" applyFont="1" applyFill="1" applyBorder="1" applyAlignment="1">
      <alignment horizontal="center" vertical="center"/>
    </xf>
    <xf numFmtId="177" fontId="23" fillId="2" borderId="45" xfId="0" applyNumberFormat="1" applyFont="1" applyFill="1" applyBorder="1" applyAlignment="1">
      <alignment horizontal="center" vertical="center"/>
    </xf>
    <xf numFmtId="0" fontId="23" fillId="2" borderId="105" xfId="0" applyFont="1" applyFill="1" applyBorder="1" applyAlignment="1">
      <alignment horizontal="justify" vertical="center" wrapText="1"/>
    </xf>
    <xf numFmtId="0" fontId="23" fillId="2" borderId="48" xfId="0" applyFont="1" applyFill="1" applyBorder="1" applyAlignment="1">
      <alignment horizontal="justify" vertical="center" wrapText="1"/>
    </xf>
    <xf numFmtId="0" fontId="23" fillId="2" borderId="106" xfId="0" applyFont="1" applyFill="1" applyBorder="1" applyAlignment="1">
      <alignment horizontal="justify" vertical="center" wrapText="1"/>
    </xf>
    <xf numFmtId="0" fontId="23" fillId="0" borderId="99" xfId="0" applyFont="1" applyBorder="1" applyAlignment="1">
      <alignment horizontal="left" vertical="center"/>
    </xf>
    <xf numFmtId="0" fontId="23" fillId="0" borderId="100" xfId="0" applyFont="1" applyBorder="1" applyAlignment="1">
      <alignment horizontal="left" vertical="center"/>
    </xf>
    <xf numFmtId="0" fontId="23" fillId="0" borderId="101" xfId="0" applyFont="1" applyBorder="1" applyAlignment="1">
      <alignment horizontal="left" vertical="center"/>
    </xf>
    <xf numFmtId="0" fontId="28" fillId="0" borderId="7" xfId="0" applyFont="1" applyBorder="1" applyAlignment="1">
      <alignment horizontal="left" vertical="top" wrapText="1"/>
    </xf>
    <xf numFmtId="0" fontId="28" fillId="0" borderId="28" xfId="0" applyFont="1" applyBorder="1" applyAlignment="1">
      <alignment horizontal="left" vertical="top" wrapText="1"/>
    </xf>
    <xf numFmtId="0" fontId="28" fillId="7" borderId="7" xfId="0" applyFont="1" applyFill="1" applyBorder="1" applyAlignment="1">
      <alignment horizontal="left" vertical="top" wrapText="1"/>
    </xf>
    <xf numFmtId="0" fontId="28" fillId="7" borderId="28" xfId="0" applyFont="1" applyFill="1" applyBorder="1" applyAlignment="1">
      <alignment horizontal="left" vertical="top" wrapText="1"/>
    </xf>
    <xf numFmtId="0" fontId="28" fillId="7" borderId="22" xfId="0" applyFont="1" applyFill="1" applyBorder="1" applyAlignment="1">
      <alignment horizontal="left" vertical="top" wrapText="1"/>
    </xf>
    <xf numFmtId="0" fontId="28" fillId="7" borderId="23" xfId="0" applyFont="1" applyFill="1" applyBorder="1" applyAlignment="1">
      <alignment horizontal="left" vertical="top" wrapText="1"/>
    </xf>
    <xf numFmtId="0" fontId="43" fillId="0" borderId="0" xfId="0" applyFont="1" applyAlignment="1">
      <alignment horizontal="right" wrapText="1"/>
    </xf>
    <xf numFmtId="0" fontId="23" fillId="2" borderId="33" xfId="0" applyFont="1" applyFill="1" applyBorder="1" applyAlignment="1">
      <alignment horizontal="left" vertical="center" wrapText="1"/>
    </xf>
    <xf numFmtId="0" fontId="23" fillId="2" borderId="34" xfId="0" applyFont="1" applyFill="1" applyBorder="1" applyAlignment="1">
      <alignment horizontal="left" vertical="center" wrapText="1"/>
    </xf>
    <xf numFmtId="0" fontId="23" fillId="2" borderId="53" xfId="0" applyFont="1" applyFill="1" applyBorder="1" applyAlignment="1">
      <alignment horizontal="left" vertical="center" wrapText="1"/>
    </xf>
    <xf numFmtId="0" fontId="28" fillId="0" borderId="7" xfId="0" applyFont="1" applyBorder="1" applyAlignment="1">
      <alignment horizontal="left" vertical="center" wrapText="1"/>
    </xf>
    <xf numFmtId="0" fontId="28" fillId="0" borderId="28" xfId="0" applyFont="1" applyBorder="1" applyAlignment="1">
      <alignment horizontal="left" vertical="center" wrapText="1"/>
    </xf>
    <xf numFmtId="0" fontId="23" fillId="2" borderId="41" xfId="0" applyFont="1" applyFill="1" applyBorder="1" applyAlignment="1">
      <alignment horizontal="left" vertical="center" shrinkToFit="1"/>
    </xf>
    <xf numFmtId="0" fontId="23" fillId="2" borderId="54" xfId="0" applyFont="1" applyFill="1" applyBorder="1" applyAlignment="1">
      <alignment horizontal="left" vertical="center" shrinkToFit="1"/>
    </xf>
    <xf numFmtId="0" fontId="23" fillId="2" borderId="29" xfId="0" applyFont="1" applyFill="1" applyBorder="1" applyAlignment="1">
      <alignment horizontal="left" vertical="center" shrinkToFit="1"/>
    </xf>
    <xf numFmtId="0" fontId="23" fillId="2" borderId="31"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0" borderId="49" xfId="0" applyFont="1" applyBorder="1" applyAlignment="1">
      <alignment horizontal="left" vertical="distributed" wrapText="1"/>
    </xf>
    <xf numFmtId="0" fontId="31" fillId="0" borderId="50" xfId="0" applyFont="1" applyBorder="1" applyAlignment="1">
      <alignment horizontal="left" vertical="distributed" wrapText="1"/>
    </xf>
    <xf numFmtId="0" fontId="23" fillId="0" borderId="42" xfId="0" applyFont="1" applyBorder="1" applyAlignment="1">
      <alignment horizontal="left" vertical="distributed" wrapText="1"/>
    </xf>
    <xf numFmtId="0" fontId="31" fillId="0" borderId="51" xfId="0" applyFont="1" applyBorder="1" applyAlignment="1">
      <alignment horizontal="left" vertical="distributed" wrapText="1"/>
    </xf>
    <xf numFmtId="0" fontId="22" fillId="0" borderId="10" xfId="0" applyFont="1" applyBorder="1" applyAlignment="1">
      <alignment horizontal="justify" vertical="center" wrapText="1"/>
    </xf>
    <xf numFmtId="0" fontId="34" fillId="0" borderId="28" xfId="0" applyFont="1" applyBorder="1" applyAlignment="1">
      <alignment horizontal="justify" vertical="center" wrapText="1"/>
    </xf>
    <xf numFmtId="0" fontId="23" fillId="2" borderId="10" xfId="0" applyFont="1" applyFill="1" applyBorder="1" applyAlignment="1">
      <alignment horizontal="left" vertical="center"/>
    </xf>
    <xf numFmtId="0" fontId="0" fillId="0" borderId="35" xfId="0" applyBorder="1" applyAlignment="1">
      <alignment horizontal="left" vertical="center"/>
    </xf>
    <xf numFmtId="0" fontId="0" fillId="0" borderId="28" xfId="0" applyBorder="1" applyAlignment="1">
      <alignment horizontal="left" vertical="center"/>
    </xf>
    <xf numFmtId="0" fontId="14" fillId="0" borderId="36" xfId="0" applyFont="1" applyBorder="1" applyAlignment="1">
      <alignment horizontal="left" vertical="center" wrapText="1"/>
    </xf>
    <xf numFmtId="0" fontId="14" fillId="0" borderId="38" xfId="0" applyFont="1" applyBorder="1" applyAlignment="1">
      <alignment horizontal="left" vertical="center" wrapText="1"/>
    </xf>
    <xf numFmtId="0" fontId="14" fillId="0" borderId="37" xfId="0" applyFont="1" applyBorder="1" applyAlignment="1">
      <alignment horizontal="left" vertical="center" wrapText="1"/>
    </xf>
    <xf numFmtId="0" fontId="23" fillId="0" borderId="49" xfId="0" applyFont="1" applyBorder="1" applyAlignment="1">
      <alignment horizontal="left" vertical="center"/>
    </xf>
    <xf numFmtId="0" fontId="31" fillId="0" borderId="50" xfId="0" applyFont="1" applyBorder="1" applyAlignment="1">
      <alignment horizontal="left" vertical="center"/>
    </xf>
    <xf numFmtId="0" fontId="23" fillId="0" borderId="10" xfId="0" applyFont="1" applyBorder="1" applyAlignment="1">
      <alignment horizontal="left" vertical="center" wrapText="1"/>
    </xf>
    <xf numFmtId="0" fontId="31" fillId="0" borderId="28" xfId="0" applyFont="1" applyBorder="1" applyAlignment="1">
      <alignment horizontal="left" vertical="center" wrapText="1"/>
    </xf>
    <xf numFmtId="0" fontId="23" fillId="2" borderId="10" xfId="0" applyFont="1" applyFill="1" applyBorder="1" applyAlignment="1">
      <alignment horizontal="left" vertical="center" wrapText="1"/>
    </xf>
    <xf numFmtId="0" fontId="28" fillId="0" borderId="35" xfId="0" applyFont="1" applyBorder="1" applyAlignment="1">
      <alignment horizontal="left" vertical="center" wrapText="1"/>
    </xf>
    <xf numFmtId="0" fontId="28" fillId="0" borderId="104" xfId="0" applyFont="1" applyBorder="1" applyAlignment="1">
      <alignment horizontal="left" vertical="top" wrapText="1"/>
    </xf>
    <xf numFmtId="0" fontId="28" fillId="0" borderId="50" xfId="0" applyFont="1" applyBorder="1" applyAlignment="1">
      <alignment horizontal="left" vertical="top" wrapText="1"/>
    </xf>
    <xf numFmtId="0" fontId="42" fillId="0" borderId="0" xfId="0" applyFont="1" applyAlignment="1">
      <alignment horizontal="center" vertical="top" wrapText="1"/>
    </xf>
    <xf numFmtId="0" fontId="42" fillId="0" borderId="15" xfId="0" applyFont="1" applyBorder="1" applyAlignment="1">
      <alignment horizontal="center" vertical="top" wrapText="1"/>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115" xfId="0" applyFont="1" applyBorder="1" applyAlignment="1">
      <alignment horizontal="left" vertical="center" wrapText="1"/>
    </xf>
    <xf numFmtId="0" fontId="14" fillId="0" borderId="3" xfId="0" applyFont="1" applyBorder="1" applyAlignment="1">
      <alignment horizontal="left" vertical="center" wrapText="1"/>
    </xf>
    <xf numFmtId="0" fontId="14" fillId="0" borderId="16" xfId="0" applyFont="1" applyBorder="1" applyAlignment="1">
      <alignment horizontal="left" vertical="center" wrapText="1"/>
    </xf>
    <xf numFmtId="0" fontId="14" fillId="0" borderId="52" xfId="0" applyFont="1" applyBorder="1" applyAlignment="1">
      <alignment horizontal="left" vertical="center" wrapText="1"/>
    </xf>
    <xf numFmtId="0" fontId="14" fillId="0" borderId="18" xfId="0" applyFont="1" applyBorder="1" applyAlignment="1">
      <alignment horizontal="left" vertical="center" wrapText="1"/>
    </xf>
    <xf numFmtId="0" fontId="14" fillId="0" borderId="33" xfId="0" applyFont="1" applyBorder="1" applyAlignment="1">
      <alignment horizontal="left" vertical="center" wrapText="1"/>
    </xf>
    <xf numFmtId="0" fontId="14" fillId="0" borderId="19" xfId="0" applyFont="1" applyBorder="1" applyAlignment="1">
      <alignment horizontal="left" vertical="center" wrapText="1"/>
    </xf>
    <xf numFmtId="0" fontId="22" fillId="2" borderId="23" xfId="0" applyFont="1" applyFill="1" applyBorder="1" applyAlignment="1">
      <alignment horizontal="center" vertical="center"/>
    </xf>
    <xf numFmtId="0" fontId="22" fillId="2" borderId="41" xfId="0" applyFont="1" applyFill="1" applyBorder="1" applyAlignment="1">
      <alignment horizontal="center" vertical="center"/>
    </xf>
    <xf numFmtId="0" fontId="22" fillId="2" borderId="24" xfId="0" applyFont="1" applyFill="1" applyBorder="1" applyAlignment="1">
      <alignment horizontal="center" vertical="center"/>
    </xf>
    <xf numFmtId="0" fontId="14" fillId="0" borderId="12" xfId="0" applyFont="1" applyBorder="1" applyAlignment="1">
      <alignment horizontal="left" vertical="center"/>
    </xf>
    <xf numFmtId="0" fontId="19" fillId="0" borderId="13" xfId="0" applyFont="1" applyBorder="1" applyAlignment="1">
      <alignment horizontal="left" vertical="center"/>
    </xf>
    <xf numFmtId="0" fontId="19" fillId="0" borderId="107" xfId="0" applyFont="1" applyBorder="1" applyAlignment="1">
      <alignment horizontal="left" vertical="center"/>
    </xf>
    <xf numFmtId="0" fontId="19" fillId="0" borderId="15" xfId="0" applyFont="1" applyBorder="1" applyAlignment="1">
      <alignment horizontal="left" vertical="center"/>
    </xf>
    <xf numFmtId="0" fontId="19" fillId="0" borderId="0" xfId="0" applyFont="1" applyAlignment="1">
      <alignment horizontal="left" vertical="center"/>
    </xf>
    <xf numFmtId="0" fontId="19" fillId="0" borderId="109" xfId="0" applyFont="1" applyBorder="1" applyAlignment="1">
      <alignment horizontal="left" vertical="center"/>
    </xf>
    <xf numFmtId="0" fontId="19" fillId="0" borderId="3" xfId="0" applyFont="1" applyBorder="1" applyAlignment="1">
      <alignment horizontal="left" vertical="center"/>
    </xf>
    <xf numFmtId="0" fontId="19" fillId="0" borderId="16" xfId="0" applyFont="1" applyBorder="1" applyAlignment="1">
      <alignment horizontal="left" vertical="center"/>
    </xf>
    <xf numFmtId="0" fontId="19" fillId="0" borderId="113" xfId="0" applyFont="1" applyBorder="1" applyAlignment="1">
      <alignment horizontal="left" vertical="center"/>
    </xf>
    <xf numFmtId="0" fontId="19" fillId="2" borderId="58" xfId="0" applyFont="1" applyFill="1" applyBorder="1" applyAlignment="1">
      <alignment vertical="center" wrapText="1"/>
    </xf>
    <xf numFmtId="0" fontId="19" fillId="2" borderId="59" xfId="0" applyFont="1" applyFill="1" applyBorder="1" applyAlignment="1">
      <alignment vertical="center" wrapText="1"/>
    </xf>
    <xf numFmtId="0" fontId="19" fillId="2" borderId="60" xfId="0" applyFont="1" applyFill="1" applyBorder="1" applyAlignment="1">
      <alignment vertical="center" wrapText="1"/>
    </xf>
    <xf numFmtId="0" fontId="19" fillId="2" borderId="110" xfId="0" applyFont="1" applyFill="1" applyBorder="1" applyAlignment="1">
      <alignment vertical="center" wrapText="1"/>
    </xf>
    <xf numFmtId="0" fontId="19" fillId="2" borderId="111" xfId="0" applyFont="1" applyFill="1" applyBorder="1" applyAlignment="1">
      <alignment vertical="center" wrapText="1"/>
    </xf>
    <xf numFmtId="0" fontId="19" fillId="2" borderId="112" xfId="0" applyFont="1" applyFill="1" applyBorder="1" applyAlignment="1">
      <alignment vertical="center" wrapText="1"/>
    </xf>
    <xf numFmtId="0" fontId="19" fillId="2" borderId="66" xfId="0" applyFont="1" applyFill="1" applyBorder="1" applyAlignment="1">
      <alignment vertical="center" wrapText="1"/>
    </xf>
    <xf numFmtId="0" fontId="19" fillId="2" borderId="67" xfId="0" applyFont="1" applyFill="1" applyBorder="1" applyAlignment="1">
      <alignment vertical="center" wrapText="1"/>
    </xf>
    <xf numFmtId="0" fontId="19" fillId="2" borderId="68" xfId="0" applyFont="1" applyFill="1" applyBorder="1" applyAlignment="1">
      <alignment vertical="center" wrapText="1"/>
    </xf>
    <xf numFmtId="0" fontId="19" fillId="2" borderId="66" xfId="0" applyFont="1" applyFill="1" applyBorder="1" applyAlignment="1">
      <alignment horizontal="left" vertical="center" wrapText="1"/>
    </xf>
    <xf numFmtId="0" fontId="19" fillId="2" borderId="67" xfId="0" applyFont="1" applyFill="1" applyBorder="1" applyAlignment="1">
      <alignment horizontal="left" vertical="center" wrapText="1"/>
    </xf>
    <xf numFmtId="0" fontId="19" fillId="2" borderId="68" xfId="0" applyFont="1" applyFill="1" applyBorder="1" applyAlignment="1">
      <alignment horizontal="left" vertical="center" wrapText="1"/>
    </xf>
    <xf numFmtId="0" fontId="19" fillId="2" borderId="70" xfId="0" applyFont="1" applyFill="1" applyBorder="1" applyAlignment="1">
      <alignment vertical="center" wrapText="1"/>
    </xf>
    <xf numFmtId="0" fontId="19" fillId="2" borderId="71" xfId="0" applyFont="1" applyFill="1" applyBorder="1" applyAlignment="1">
      <alignment vertical="center" wrapText="1"/>
    </xf>
    <xf numFmtId="0" fontId="19" fillId="2" borderId="72" xfId="0" applyFont="1" applyFill="1" applyBorder="1" applyAlignment="1">
      <alignment vertical="center" wrapText="1"/>
    </xf>
    <xf numFmtId="0" fontId="5" fillId="3" borderId="0" xfId="0" applyFont="1" applyFill="1" applyAlignment="1">
      <alignment horizontal="left" vertical="center"/>
    </xf>
    <xf numFmtId="0" fontId="23" fillId="0" borderId="3"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23" fillId="0" borderId="13" xfId="0" applyFont="1" applyBorder="1" applyAlignment="1">
      <alignment horizontal="justify" vertical="center" wrapText="1"/>
    </xf>
    <xf numFmtId="177" fontId="23" fillId="2" borderId="48" xfId="0" applyNumberFormat="1" applyFont="1" applyFill="1" applyBorder="1" applyAlignment="1">
      <alignment horizontal="center" vertical="center"/>
    </xf>
    <xf numFmtId="38" fontId="27" fillId="2" borderId="84" xfId="1" applyFont="1" applyFill="1" applyBorder="1" applyAlignment="1">
      <alignment horizontal="left" vertical="center"/>
    </xf>
    <xf numFmtId="38" fontId="27" fillId="2" borderId="90" xfId="1" applyFont="1" applyFill="1" applyBorder="1" applyAlignment="1">
      <alignment horizontal="left" vertical="center"/>
    </xf>
    <xf numFmtId="38" fontId="27" fillId="2" borderId="91" xfId="1" applyFont="1" applyFill="1" applyBorder="1" applyAlignment="1">
      <alignment horizontal="left" vertical="center"/>
    </xf>
    <xf numFmtId="0" fontId="23" fillId="2" borderId="41" xfId="0" applyFont="1" applyFill="1" applyBorder="1" applyAlignment="1">
      <alignment horizontal="left" vertical="center" wrapText="1"/>
    </xf>
    <xf numFmtId="0" fontId="23" fillId="2" borderId="54" xfId="0" applyFont="1" applyFill="1" applyBorder="1" applyAlignment="1">
      <alignment horizontal="left" vertical="center" wrapText="1"/>
    </xf>
    <xf numFmtId="0" fontId="23" fillId="2" borderId="55" xfId="0" applyFont="1" applyFill="1" applyBorder="1" applyAlignment="1">
      <alignment horizontal="left" vertical="center" wrapText="1"/>
    </xf>
    <xf numFmtId="0" fontId="14" fillId="0" borderId="94" xfId="0" applyFont="1" applyBorder="1" applyAlignment="1">
      <alignment horizontal="left" vertical="center" wrapText="1"/>
    </xf>
    <xf numFmtId="0" fontId="14" fillId="0" borderId="90" xfId="0" applyFont="1" applyBorder="1" applyAlignment="1">
      <alignment horizontal="left" vertical="center" wrapText="1"/>
    </xf>
    <xf numFmtId="0" fontId="14" fillId="0" borderId="95"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5" xfId="0" applyFont="1" applyBorder="1" applyAlignment="1">
      <alignment horizontal="left" vertical="center" wrapText="1"/>
    </xf>
    <xf numFmtId="0" fontId="14" fillId="0" borderId="34" xfId="0" applyFont="1" applyBorder="1" applyAlignment="1">
      <alignment horizontal="left" vertical="center" wrapText="1"/>
    </xf>
    <xf numFmtId="0" fontId="14" fillId="0" borderId="7" xfId="0" applyFont="1" applyBorder="1" applyAlignment="1">
      <alignment horizontal="left" vertical="center" wrapText="1"/>
    </xf>
    <xf numFmtId="0" fontId="14" fillId="0" borderId="35" xfId="0" applyFont="1" applyBorder="1" applyAlignment="1">
      <alignment horizontal="left" vertical="center" wrapText="1"/>
    </xf>
    <xf numFmtId="0" fontId="14" fillId="0" borderId="43" xfId="0" applyFont="1" applyBorder="1" applyAlignment="1">
      <alignment horizontal="center" vertical="center" wrapText="1"/>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applyFont="1" applyFill="1" applyBorder="1" applyAlignment="1">
      <alignment horizontal="center" vertical="center" wrapText="1"/>
    </xf>
    <xf numFmtId="0" fontId="14" fillId="2" borderId="53" xfId="0" applyFont="1" applyFill="1" applyBorder="1" applyAlignment="1">
      <alignment horizontal="center" vertical="center" wrapText="1"/>
    </xf>
    <xf numFmtId="0" fontId="14" fillId="2" borderId="10" xfId="0" applyFont="1" applyFill="1" applyBorder="1" applyAlignment="1">
      <alignment horizontal="left" vertical="center" wrapText="1"/>
    </xf>
    <xf numFmtId="0" fontId="14" fillId="2" borderId="35" xfId="0" applyFont="1" applyFill="1" applyBorder="1" applyAlignment="1">
      <alignment horizontal="left" vertical="center" wrapText="1"/>
    </xf>
    <xf numFmtId="0" fontId="14" fillId="2" borderId="45" xfId="0" applyFont="1" applyFill="1" applyBorder="1" applyAlignment="1">
      <alignment horizontal="left" vertical="center" wrapText="1"/>
    </xf>
    <xf numFmtId="38" fontId="27" fillId="2" borderId="83" xfId="1" applyFont="1" applyFill="1" applyBorder="1" applyAlignment="1">
      <alignment horizontal="left" vertical="center"/>
    </xf>
    <xf numFmtId="38" fontId="27" fillId="2" borderId="88" xfId="1" applyFont="1" applyFill="1" applyBorder="1" applyAlignment="1">
      <alignment horizontal="left" vertical="center"/>
    </xf>
    <xf numFmtId="38" fontId="27" fillId="2" borderId="89" xfId="1" applyFont="1" applyFill="1" applyBorder="1" applyAlignment="1">
      <alignment horizontal="left" vertical="center"/>
    </xf>
    <xf numFmtId="0" fontId="14" fillId="0" borderId="92" xfId="0" applyFont="1" applyBorder="1" applyAlignment="1">
      <alignment horizontal="left" vertical="center" wrapText="1"/>
    </xf>
    <xf numFmtId="0" fontId="14" fillId="0" borderId="88" xfId="0" applyFont="1" applyBorder="1" applyAlignment="1">
      <alignment horizontal="left" vertical="center" wrapText="1"/>
    </xf>
    <xf numFmtId="0" fontId="14" fillId="0" borderId="93" xfId="0" applyFont="1" applyBorder="1" applyAlignment="1">
      <alignment horizontal="left" vertical="center" wrapText="1"/>
    </xf>
    <xf numFmtId="0" fontId="45" fillId="0" borderId="129" xfId="0" applyFont="1" applyBorder="1" applyAlignment="1">
      <alignment horizontal="center" vertical="center" wrapText="1"/>
    </xf>
    <xf numFmtId="0" fontId="45" fillId="0" borderId="131" xfId="0" applyFont="1" applyBorder="1" applyAlignment="1">
      <alignment horizontal="center" vertical="center" wrapText="1"/>
    </xf>
    <xf numFmtId="0" fontId="45" fillId="0" borderId="132" xfId="0" applyFont="1" applyBorder="1" applyAlignment="1">
      <alignment horizontal="center" vertical="center" wrapText="1"/>
    </xf>
    <xf numFmtId="0" fontId="22" fillId="2" borderId="117" xfId="0" applyFont="1" applyFill="1" applyBorder="1" applyAlignment="1">
      <alignment horizontal="right" vertical="center" wrapText="1"/>
    </xf>
    <xf numFmtId="0" fontId="22" fillId="2" borderId="39" xfId="0" applyFont="1" applyFill="1" applyBorder="1" applyAlignment="1">
      <alignment horizontal="right" vertical="center" wrapText="1"/>
    </xf>
    <xf numFmtId="0" fontId="22" fillId="2" borderId="125" xfId="0" applyFont="1" applyFill="1" applyBorder="1" applyAlignment="1">
      <alignment horizontal="right" vertical="center" wrapText="1"/>
    </xf>
    <xf numFmtId="0" fontId="22" fillId="2" borderId="118" xfId="0" applyFont="1" applyFill="1" applyBorder="1" applyAlignment="1">
      <alignment horizontal="center" vertical="center" wrapText="1"/>
    </xf>
    <xf numFmtId="0" fontId="22" fillId="2" borderId="122"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45" fillId="0" borderId="37" xfId="0" applyFont="1" applyBorder="1" applyAlignment="1">
      <alignment horizontal="center" vertical="center" wrapText="1"/>
    </xf>
    <xf numFmtId="0" fontId="45" fillId="0" borderId="20"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17" xfId="0" applyFont="1" applyBorder="1" applyAlignment="1">
      <alignment horizontal="center" vertical="center" wrapText="1"/>
    </xf>
    <xf numFmtId="0" fontId="45" fillId="0" borderId="18" xfId="0" applyFont="1" applyBorder="1" applyAlignment="1">
      <alignment horizontal="center" vertical="center" wrapText="1"/>
    </xf>
    <xf numFmtId="0" fontId="45" fillId="0" borderId="19" xfId="0" applyFont="1" applyBorder="1" applyAlignment="1">
      <alignment horizontal="center" vertical="center" wrapText="1"/>
    </xf>
    <xf numFmtId="0" fontId="45" fillId="0" borderId="9" xfId="0" applyFont="1" applyBorder="1" applyAlignment="1">
      <alignment horizontal="center" vertical="center" wrapText="1"/>
    </xf>
    <xf numFmtId="0" fontId="22" fillId="2" borderId="9"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45" fillId="0" borderId="23" xfId="0" applyFont="1" applyBorder="1" applyAlignment="1">
      <alignment horizontal="center" vertical="center" wrapText="1"/>
    </xf>
    <xf numFmtId="179" fontId="22" fillId="0" borderId="41" xfId="5" applyNumberFormat="1" applyFont="1" applyBorder="1" applyAlignment="1">
      <alignment horizontal="center" vertical="center" wrapText="1"/>
    </xf>
    <xf numFmtId="179" fontId="22" fillId="0" borderId="55" xfId="5" applyNumberFormat="1" applyFont="1" applyBorder="1" applyAlignment="1">
      <alignment horizontal="center" vertical="center" wrapText="1"/>
    </xf>
    <xf numFmtId="181" fontId="22" fillId="2" borderId="117" xfId="0" applyNumberFormat="1" applyFont="1" applyFill="1" applyBorder="1" applyAlignment="1">
      <alignment horizontal="right" vertical="center" wrapText="1"/>
    </xf>
    <xf numFmtId="181" fontId="22" fillId="2" borderId="39" xfId="0" applyNumberFormat="1" applyFont="1" applyFill="1" applyBorder="1" applyAlignment="1">
      <alignment horizontal="right" vertical="center" wrapText="1"/>
    </xf>
    <xf numFmtId="181" fontId="22" fillId="2" borderId="125" xfId="0" applyNumberFormat="1" applyFont="1" applyFill="1" applyBorder="1" applyAlignment="1">
      <alignment horizontal="right" vertical="center" wrapText="1"/>
    </xf>
    <xf numFmtId="0" fontId="45" fillId="0" borderId="118" xfId="0" applyFont="1" applyBorder="1" applyAlignment="1">
      <alignment horizontal="center" vertical="center" wrapText="1"/>
    </xf>
    <xf numFmtId="0" fontId="27" fillId="0" borderId="40" xfId="0" applyFont="1" applyBorder="1" applyAlignment="1">
      <alignment horizontal="center" vertical="center" wrapText="1"/>
    </xf>
    <xf numFmtId="0" fontId="45" fillId="0" borderId="120" xfId="0" applyFont="1" applyBorder="1" applyAlignment="1">
      <alignment horizontal="center" vertical="center" wrapText="1"/>
    </xf>
    <xf numFmtId="0" fontId="45" fillId="0" borderId="121" xfId="0" applyFont="1" applyBorder="1" applyAlignment="1">
      <alignment horizontal="center" vertical="center" wrapText="1"/>
    </xf>
    <xf numFmtId="0" fontId="45" fillId="0" borderId="123" xfId="0" applyFont="1" applyBorder="1" applyAlignment="1">
      <alignment horizontal="center" vertical="center" wrapText="1"/>
    </xf>
    <xf numFmtId="0" fontId="45" fillId="0" borderId="27" xfId="0" applyFont="1" applyBorder="1" applyAlignment="1">
      <alignment horizontal="center" vertical="center" wrapText="1"/>
    </xf>
    <xf numFmtId="0" fontId="45" fillId="0" borderId="28" xfId="0" applyFont="1" applyBorder="1" applyAlignment="1">
      <alignment horizontal="center" vertical="center" wrapText="1"/>
    </xf>
    <xf numFmtId="0" fontId="45" fillId="0" borderId="122" xfId="0" applyFont="1" applyBorder="1" applyAlignment="1">
      <alignment horizontal="center" vertical="center" wrapText="1"/>
    </xf>
    <xf numFmtId="0" fontId="22" fillId="0" borderId="0" xfId="0" applyFont="1" applyAlignment="1">
      <alignment horizontal="center" vertical="center" wrapText="1"/>
    </xf>
    <xf numFmtId="0" fontId="45" fillId="0" borderId="117" xfId="0" applyFont="1" applyBorder="1" applyAlignment="1">
      <alignment horizontal="center" vertical="center" wrapText="1"/>
    </xf>
    <xf numFmtId="0" fontId="27" fillId="0" borderId="125" xfId="0" applyFont="1" applyBorder="1" applyAlignment="1">
      <alignment horizontal="center" vertical="center" wrapText="1"/>
    </xf>
    <xf numFmtId="40" fontId="22" fillId="0" borderId="36" xfId="1" applyNumberFormat="1" applyFont="1" applyBorder="1" applyAlignment="1">
      <alignment horizontal="right" vertical="center" wrapText="1"/>
    </xf>
    <xf numFmtId="40" fontId="22" fillId="0" borderId="38" xfId="1" applyNumberFormat="1" applyFont="1" applyBorder="1" applyAlignment="1">
      <alignment horizontal="right" vertical="center" wrapText="1"/>
    </xf>
    <xf numFmtId="40" fontId="22" fillId="0" borderId="119" xfId="1" applyNumberFormat="1" applyFont="1" applyBorder="1" applyAlignment="1">
      <alignment horizontal="right" vertical="center" wrapText="1"/>
    </xf>
    <xf numFmtId="0" fontId="44" fillId="0" borderId="135" xfId="0" applyFont="1" applyBorder="1" applyAlignment="1">
      <alignment horizontal="left" vertical="center"/>
    </xf>
    <xf numFmtId="0" fontId="0" fillId="0" borderId="0" xfId="0">
      <alignment vertical="center"/>
    </xf>
    <xf numFmtId="0" fontId="45" fillId="0" borderId="116" xfId="0" applyFont="1" applyBorder="1" applyAlignment="1">
      <alignment horizontal="center" vertical="center" wrapText="1"/>
    </xf>
    <xf numFmtId="0" fontId="45" fillId="0" borderId="37" xfId="0" applyFont="1" applyBorder="1" applyAlignment="1">
      <alignment horizontal="center" vertical="center"/>
    </xf>
    <xf numFmtId="0" fontId="45" fillId="0" borderId="11" xfId="0" applyFont="1" applyBorder="1" applyAlignment="1">
      <alignment horizontal="center" vertical="center"/>
    </xf>
    <xf numFmtId="0" fontId="45" fillId="0" borderId="33" xfId="0" applyFont="1" applyBorder="1" applyAlignment="1">
      <alignment horizontal="center" vertical="center" wrapText="1"/>
    </xf>
    <xf numFmtId="0" fontId="45" fillId="0" borderId="32" xfId="0" applyFont="1" applyBorder="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2" fillId="2" borderId="22" xfId="0" applyFont="1" applyFill="1" applyBorder="1" applyAlignment="1">
      <alignment horizontal="left" vertical="center" wrapText="1"/>
    </xf>
    <xf numFmtId="0" fontId="22" fillId="2" borderId="23" xfId="0" applyFont="1" applyFill="1" applyBorder="1" applyAlignment="1">
      <alignment horizontal="left" vertical="center" wrapText="1"/>
    </xf>
    <xf numFmtId="0" fontId="22" fillId="2" borderId="23" xfId="0" quotePrefix="1" applyFont="1" applyFill="1" applyBorder="1" applyAlignment="1">
      <alignment horizontal="center" vertical="center" wrapText="1"/>
    </xf>
    <xf numFmtId="0" fontId="22" fillId="2" borderId="23" xfId="0" applyFont="1" applyFill="1" applyBorder="1" applyAlignment="1">
      <alignment horizontal="center" vertical="center" wrapText="1"/>
    </xf>
    <xf numFmtId="0" fontId="58" fillId="2" borderId="23" xfId="0" applyFont="1" applyFill="1" applyBorder="1" applyAlignment="1">
      <alignment horizontal="center" vertical="center" wrapText="1"/>
    </xf>
    <xf numFmtId="0" fontId="58" fillId="2" borderId="24" xfId="0" applyFont="1" applyFill="1" applyBorder="1" applyAlignment="1">
      <alignment horizontal="center" vertical="center" wrapText="1"/>
    </xf>
    <xf numFmtId="0" fontId="56" fillId="0" borderId="22" xfId="0" applyFont="1" applyBorder="1" applyAlignment="1">
      <alignment horizontal="center" vertical="center" wrapText="1"/>
    </xf>
    <xf numFmtId="0" fontId="56" fillId="0" borderId="23" xfId="0" applyFont="1" applyBorder="1" applyAlignment="1">
      <alignment horizontal="center" vertical="center" wrapText="1"/>
    </xf>
    <xf numFmtId="0" fontId="9" fillId="0" borderId="37"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36" xfId="0" applyFont="1" applyBorder="1" applyAlignment="1">
      <alignment horizontal="justify" vertical="center" wrapText="1"/>
    </xf>
    <xf numFmtId="0" fontId="9" fillId="0" borderId="30" xfId="0" applyFont="1" applyBorder="1" applyAlignment="1">
      <alignment horizontal="justify" vertical="center" wrapText="1"/>
    </xf>
    <xf numFmtId="0" fontId="9" fillId="0" borderId="134" xfId="0" applyFont="1" applyBorder="1" applyAlignment="1">
      <alignment horizontal="center" vertical="center" wrapText="1"/>
    </xf>
    <xf numFmtId="0" fontId="9" fillId="0" borderId="127" xfId="0" applyFont="1" applyBorder="1" applyAlignment="1">
      <alignment horizontal="center" vertical="center" wrapText="1"/>
    </xf>
    <xf numFmtId="0" fontId="56" fillId="0" borderId="20" xfId="0" applyFont="1" applyBorder="1" applyAlignment="1">
      <alignment horizontal="center" vertical="center" wrapText="1"/>
    </xf>
    <xf numFmtId="0" fontId="56" fillId="0" borderId="9" xfId="0" applyFont="1" applyBorder="1" applyAlignment="1">
      <alignment horizontal="center"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56" fillId="0" borderId="37" xfId="0" applyFont="1" applyBorder="1" applyAlignment="1">
      <alignment horizontal="center" vertical="center" wrapText="1"/>
    </xf>
    <xf numFmtId="0" fontId="56" fillId="0" borderId="11" xfId="0" applyFont="1" applyBorder="1" applyAlignment="1">
      <alignment horizontal="center" vertical="center" wrapText="1"/>
    </xf>
    <xf numFmtId="0" fontId="3" fillId="0" borderId="0" xfId="0" applyFont="1" applyAlignment="1">
      <alignment horizontal="center" vertical="center"/>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7" xfId="0" applyFont="1" applyBorder="1" applyAlignment="1">
      <alignment horizontal="center" vertical="center" wrapText="1"/>
    </xf>
    <xf numFmtId="0" fontId="9" fillId="0" borderId="11" xfId="0" applyFont="1" applyBorder="1" applyAlignment="1">
      <alignment horizontal="center" vertical="center" wrapText="1"/>
    </xf>
    <xf numFmtId="0" fontId="63" fillId="0" borderId="0" xfId="0" applyFont="1" applyAlignment="1">
      <alignment horizontal="left" vertical="center" wrapText="1"/>
    </xf>
  </cellXfs>
  <cellStyles count="6">
    <cellStyle name="パーセント" xfId="5" builtinId="5"/>
    <cellStyle name="桁区切り" xfId="1" builtinId="6"/>
    <cellStyle name="桁区切り 2" xfId="3" xr:uid="{00000000-0005-0000-0000-000001000000}"/>
    <cellStyle name="標準" xfId="0" builtinId="0"/>
    <cellStyle name="標準 11" xfId="4" xr:uid="{00000000-0005-0000-0000-000003000000}"/>
    <cellStyle name="標準 2" xfId="2" xr:uid="{00000000-0005-0000-0000-00000400000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497946" y="1590091"/>
          <a:ext cx="1764241" cy="204127"/>
        </a:xfrm>
        <a:custGeom>
          <a:avLst/>
          <a:gdLst/>
          <a:ahLst/>
          <a:cxnLst/>
          <a:rect l="0" t="0" r="0" b="0"/>
          <a:pathLst>
            <a:path>
              <a:moveTo>
                <a:pt x="1764241" y="0"/>
              </a:moveTo>
              <a:lnTo>
                <a:pt x="1764241" y="102063"/>
              </a:lnTo>
              <a:lnTo>
                <a:pt x="0" y="102063"/>
              </a:lnTo>
              <a:lnTo>
                <a:pt x="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662685" y="1590091"/>
          <a:ext cx="599501" cy="199480"/>
        </a:xfrm>
        <a:custGeom>
          <a:avLst/>
          <a:gdLst/>
          <a:ahLst/>
          <a:cxnLst/>
          <a:rect l="0" t="0" r="0" b="0"/>
          <a:pathLst>
            <a:path>
              <a:moveTo>
                <a:pt x="599501" y="0"/>
              </a:moveTo>
              <a:lnTo>
                <a:pt x="599501" y="97417"/>
              </a:lnTo>
              <a:lnTo>
                <a:pt x="0" y="97417"/>
              </a:lnTo>
              <a:lnTo>
                <a:pt x="0" y="19948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262187" y="1590091"/>
          <a:ext cx="598354" cy="204127"/>
        </a:xfrm>
        <a:custGeom>
          <a:avLst/>
          <a:gdLst/>
          <a:ahLst/>
          <a:cxnLst/>
          <a:rect l="0" t="0" r="0" b="0"/>
          <a:pathLst>
            <a:path>
              <a:moveTo>
                <a:pt x="0" y="0"/>
              </a:moveTo>
              <a:lnTo>
                <a:pt x="0" y="102063"/>
              </a:lnTo>
              <a:lnTo>
                <a:pt x="598354" y="102063"/>
              </a:lnTo>
              <a:lnTo>
                <a:pt x="598354" y="204127"/>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262187" y="1590091"/>
          <a:ext cx="1774515" cy="204127"/>
        </a:xfrm>
        <a:custGeom>
          <a:avLst/>
          <a:gdLst/>
          <a:ahLst/>
          <a:cxnLst/>
          <a:rect l="0" t="0" r="0" b="0"/>
          <a:pathLst>
            <a:path>
              <a:moveTo>
                <a:pt x="0" y="0"/>
              </a:moveTo>
              <a:lnTo>
                <a:pt x="0" y="102063"/>
              </a:lnTo>
              <a:lnTo>
                <a:pt x="1774515" y="102063"/>
              </a:lnTo>
              <a:lnTo>
                <a:pt x="1774515"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16467" y="899947"/>
          <a:ext cx="91440" cy="204127"/>
        </a:xfrm>
        <a:custGeom>
          <a:avLst/>
          <a:gdLst/>
          <a:ahLst/>
          <a:cxnLst/>
          <a:rect l="0" t="0" r="0" b="0"/>
          <a:pathLst>
            <a:path>
              <a:moveTo>
                <a:pt x="45720" y="0"/>
              </a:moveTo>
              <a:lnTo>
                <a:pt x="45720" y="204127"/>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776170" y="413930"/>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799895" y="437655"/>
        <a:ext cx="924583" cy="438566"/>
      </dsp:txXfrm>
    </dsp:sp>
    <dsp:sp modelId="{C3692AF8-67D8-4F87-A397-23F2DBC8FAA8}">
      <dsp:nvSpPr>
        <dsp:cNvPr id="0" name=""/>
        <dsp:cNvSpPr/>
      </dsp:nvSpPr>
      <dsp:spPr>
        <a:xfrm>
          <a:off x="1776170" y="1104074"/>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799895" y="1127799"/>
        <a:ext cx="924583" cy="438566"/>
      </dsp:txXfrm>
    </dsp:sp>
    <dsp:sp modelId="{FCF9231C-C085-4ADB-877F-70866ED2B32D}">
      <dsp:nvSpPr>
        <dsp:cNvPr id="0" name=""/>
        <dsp:cNvSpPr/>
      </dsp:nvSpPr>
      <dsp:spPr>
        <a:xfrm>
          <a:off x="3550686"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574411" y="1817943"/>
        <a:ext cx="924583" cy="438566"/>
      </dsp:txXfrm>
    </dsp:sp>
    <dsp:sp modelId="{FC74E00F-477E-43C3-9D31-F49DB052FAC8}">
      <dsp:nvSpPr>
        <dsp:cNvPr id="0" name=""/>
        <dsp:cNvSpPr/>
      </dsp:nvSpPr>
      <dsp:spPr>
        <a:xfrm>
          <a:off x="2374525" y="1794218"/>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398250" y="1817943"/>
        <a:ext cx="924583" cy="438566"/>
      </dsp:txXfrm>
    </dsp:sp>
    <dsp:sp modelId="{8302EDE1-E0B9-4756-86AE-C5BB0E3DD911}">
      <dsp:nvSpPr>
        <dsp:cNvPr id="0" name=""/>
        <dsp:cNvSpPr/>
      </dsp:nvSpPr>
      <dsp:spPr>
        <a:xfrm>
          <a:off x="1176668" y="1789571"/>
          <a:ext cx="972033" cy="486016"/>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00393" y="1813296"/>
        <a:ext cx="924583" cy="438566"/>
      </dsp:txXfrm>
    </dsp:sp>
    <dsp:sp modelId="{CE2F9432-84D1-4753-93F8-9A5E193B6924}">
      <dsp:nvSpPr>
        <dsp:cNvPr id="0" name=""/>
        <dsp:cNvSpPr/>
      </dsp:nvSpPr>
      <dsp:spPr>
        <a:xfrm>
          <a:off x="1655" y="1794218"/>
          <a:ext cx="992582" cy="487426"/>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5449" y="1818012"/>
        <a:ext cx="944994" cy="439838"/>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w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7A108ECB-9AAB-4CEA-B438-5615D7CD8FC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289560</xdr:colOff>
      <xdr:row>11</xdr:row>
      <xdr:rowOff>15240</xdr:rowOff>
    </xdr:from>
    <xdr:to>
      <xdr:col>15</xdr:col>
      <xdr:colOff>213360</xdr:colOff>
      <xdr:row>13</xdr:row>
      <xdr:rowOff>137160</xdr:rowOff>
    </xdr:to>
    <xdr:sp macro="" textlink="">
      <xdr:nvSpPr>
        <xdr:cNvPr id="3" name="テキスト ボックス 2">
          <a:extLst>
            <a:ext uri="{FF2B5EF4-FFF2-40B4-BE49-F238E27FC236}">
              <a16:creationId xmlns:a16="http://schemas.microsoft.com/office/drawing/2014/main" id="{A2ECA15E-A9F4-493C-A353-CED8F9118B3A}"/>
            </a:ext>
          </a:extLst>
        </xdr:cNvPr>
        <xdr:cNvSpPr txBox="1"/>
      </xdr:nvSpPr>
      <xdr:spPr>
        <a:xfrm>
          <a:off x="9845040" y="2598420"/>
          <a:ext cx="1912620" cy="594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30</xdr:row>
      <xdr:rowOff>816561</xdr:rowOff>
    </xdr:to>
    <xdr:sp macro="" textlink="">
      <xdr:nvSpPr>
        <xdr:cNvPr id="2" name="右中かっこ 1">
          <a:extLst>
            <a:ext uri="{FF2B5EF4-FFF2-40B4-BE49-F238E27FC236}">
              <a16:creationId xmlns:a16="http://schemas.microsoft.com/office/drawing/2014/main" id="{3FEE8415-EAFB-477F-976F-C1CBBFE2AD4C}"/>
            </a:ext>
          </a:extLst>
        </xdr:cNvPr>
        <xdr:cNvSpPr/>
      </xdr:nvSpPr>
      <xdr:spPr>
        <a:xfrm>
          <a:off x="6473828" y="782637"/>
          <a:ext cx="816943" cy="12025899"/>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69619</xdr:colOff>
      <xdr:row>6</xdr:row>
      <xdr:rowOff>190504</xdr:rowOff>
    </xdr:from>
    <xdr:to>
      <xdr:col>24</xdr:col>
      <xdr:colOff>135293</xdr:colOff>
      <xdr:row>24</xdr:row>
      <xdr:rowOff>370135</xdr:rowOff>
    </xdr:to>
    <xdr:pic>
      <xdr:nvPicPr>
        <xdr:cNvPr id="2" name="図 1">
          <a:extLst>
            <a:ext uri="{FF2B5EF4-FFF2-40B4-BE49-F238E27FC236}">
              <a16:creationId xmlns:a16="http://schemas.microsoft.com/office/drawing/2014/main" id="{05AD1BB3-16D4-4DDA-98D4-E804168028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75794" y="1581154"/>
          <a:ext cx="5552074" cy="4494456"/>
        </a:xfrm>
        <a:prstGeom prst="rect">
          <a:avLst/>
        </a:prstGeom>
        <a:solidFill>
          <a:schemeClr val="bg1"/>
        </a:solidFill>
      </xdr:spPr>
    </xdr:pic>
    <xdr:clientData/>
  </xdr:twoCellAnchor>
  <xdr:twoCellAnchor>
    <xdr:from>
      <xdr:col>16</xdr:col>
      <xdr:colOff>87191</xdr:colOff>
      <xdr:row>2</xdr:row>
      <xdr:rowOff>38100</xdr:rowOff>
    </xdr:from>
    <xdr:to>
      <xdr:col>23</xdr:col>
      <xdr:colOff>619125</xdr:colOff>
      <xdr:row>4</xdr:row>
      <xdr:rowOff>76200</xdr:rowOff>
    </xdr:to>
    <xdr:sp macro="" textlink="">
      <xdr:nvSpPr>
        <xdr:cNvPr id="3" name="テキスト ボックス 2">
          <a:extLst>
            <a:ext uri="{FF2B5EF4-FFF2-40B4-BE49-F238E27FC236}">
              <a16:creationId xmlns:a16="http://schemas.microsoft.com/office/drawing/2014/main" id="{D73B14EB-542D-4523-BD30-FF0DB2B8A209}"/>
            </a:ext>
          </a:extLst>
        </xdr:cNvPr>
        <xdr:cNvSpPr txBox="1"/>
      </xdr:nvSpPr>
      <xdr:spPr>
        <a:xfrm>
          <a:off x="11393366" y="514350"/>
          <a:ext cx="5332534"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a:t>
          </a:r>
          <a:r>
            <a:rPr kumimoji="1" lang="en-US" altLang="ja-JP" sz="1000" b="0">
              <a:latin typeface="ＭＳ ゴシック" panose="020B0609070205080204" pitchFamily="49" charset="-128"/>
              <a:ea typeface="ＭＳ ゴシック" panose="020B0609070205080204" pitchFamily="49" charset="-128"/>
            </a:rPr>
            <a:t>H28</a:t>
          </a:r>
          <a:r>
            <a:rPr kumimoji="1" lang="ja-JP" altLang="en-US" sz="1000" b="0">
              <a:latin typeface="ＭＳ ゴシック" panose="020B0609070205080204" pitchFamily="49" charset="-128"/>
              <a:ea typeface="ＭＳ ゴシック" panose="020B0609070205080204" pitchFamily="49" charset="-128"/>
            </a:rPr>
            <a:t>年基準（</a:t>
          </a:r>
          <a:r>
            <a:rPr kumimoji="1" lang="en-US" altLang="ja-JP" sz="1000" b="0">
              <a:latin typeface="ＭＳ ゴシック" panose="020B0609070205080204" pitchFamily="49" charset="-128"/>
              <a:ea typeface="ＭＳ ゴシック" panose="020B0609070205080204" pitchFamily="49" charset="-128"/>
            </a:rPr>
            <a:t>WEB</a:t>
          </a:r>
          <a:r>
            <a:rPr kumimoji="1" lang="ja-JP" altLang="en-US" sz="1000" b="0">
              <a:latin typeface="ＭＳ ゴシック" panose="020B0609070205080204" pitchFamily="49" charset="-128"/>
              <a:ea typeface="ＭＳ ゴシック" panose="020B0609070205080204" pitchFamily="49" charset="-128"/>
            </a:rPr>
            <a:t>プログラム</a:t>
          </a:r>
          <a:r>
            <a:rPr kumimoji="1" lang="en-US" altLang="ja-JP" sz="1000" b="0">
              <a:latin typeface="ＭＳ ゴシック" panose="020B0609070205080204" pitchFamily="49" charset="-128"/>
              <a:ea typeface="ＭＳ ゴシック" panose="020B0609070205080204" pitchFamily="49" charset="-128"/>
            </a:rPr>
            <a:t>Ver.2</a:t>
          </a:r>
          <a:r>
            <a:rPr kumimoji="1" lang="ja-JP" altLang="en-US" sz="1000" b="0">
              <a:latin typeface="ＭＳ ゴシック" panose="020B0609070205080204" pitchFamily="49" charset="-128"/>
              <a:ea typeface="ＭＳ ゴシック" panose="020B0609070205080204" pitchFamily="49" charset="-128"/>
            </a:rPr>
            <a:t>）を使用し、</a:t>
          </a:r>
          <a:endParaRPr kumimoji="1" lang="en-US" altLang="ja-JP" sz="1000" b="0">
            <a:latin typeface="ＭＳ ゴシック" panose="020B0609070205080204" pitchFamily="49" charset="-128"/>
            <a:ea typeface="ＭＳ ゴシック" panose="020B0609070205080204" pitchFamily="49" charset="-128"/>
          </a:endParaRPr>
        </a:p>
        <a:p>
          <a:r>
            <a:rPr kumimoji="1" lang="ja-JP" altLang="en-US" sz="1000" b="0">
              <a:latin typeface="ＭＳ ゴシック" panose="020B0609070205080204" pitchFamily="49" charset="-128"/>
              <a:ea typeface="ＭＳ ゴシック" panose="020B0609070205080204" pitchFamily="49" charset="-128"/>
            </a:rPr>
            <a:t>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21FC3039-131C-4CA5-BBB8-282742CFF8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244707"/>
          <a:ext cx="8749890" cy="447041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650557B7-7C0E-41FD-9F5F-FB82FABB07AB}"/>
            </a:ext>
          </a:extLst>
        </xdr:cNvPr>
        <xdr:cNvSpPr txBox="1"/>
      </xdr:nvSpPr>
      <xdr:spPr>
        <a:xfrm>
          <a:off x="9359900" y="6902450"/>
          <a:ext cx="2476500" cy="9017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529858B2-7139-49E9-84E8-D35D035555F3}"/>
            </a:ext>
          </a:extLst>
        </xdr:cNvPr>
        <xdr:cNvSpPr txBox="1"/>
      </xdr:nvSpPr>
      <xdr:spPr>
        <a:xfrm>
          <a:off x="9563100" y="6322061"/>
          <a:ext cx="2109469" cy="20256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77702003-4DDE-48BF-B4E4-CF8BE8D07CC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387475"/>
          <a:ext cx="2750820" cy="18135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413CFC4E-5B65-46C7-9D8F-BBF6EF754048}"/>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095751"/>
          <a:ext cx="2598737" cy="16830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F45AF0AA-D358-470A-82F7-0B0E2DE31360}"/>
            </a:ext>
          </a:extLst>
        </xdr:cNvPr>
        <xdr:cNvSpPr txBox="1"/>
      </xdr:nvSpPr>
      <xdr:spPr>
        <a:xfrm>
          <a:off x="9804400" y="3317875"/>
          <a:ext cx="1697355" cy="21272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F7B0C0F1-0F52-44EB-BEC7-DFA27B1F5463}"/>
            </a:ext>
          </a:extLst>
        </xdr:cNvPr>
        <xdr:cNvSpPr txBox="1"/>
      </xdr:nvSpPr>
      <xdr:spPr>
        <a:xfrm>
          <a:off x="3810000" y="7096125"/>
          <a:ext cx="2590800" cy="33337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22"/>
  <sheetViews>
    <sheetView showGridLines="0" view="pageBreakPreview" zoomScaleNormal="100" zoomScaleSheetLayoutView="100" workbookViewId="0">
      <selection activeCell="A2" sqref="A2:I2"/>
    </sheetView>
  </sheetViews>
  <sheetFormatPr defaultRowHeight="18.75"/>
  <cols>
    <col min="1" max="1" width="4.5" customWidth="1"/>
  </cols>
  <sheetData>
    <row r="1" spans="1:11">
      <c r="A1" s="18" t="s">
        <v>100</v>
      </c>
      <c r="B1" s="20"/>
      <c r="C1" s="20"/>
      <c r="D1" s="20"/>
      <c r="E1" s="20"/>
      <c r="F1" s="20"/>
      <c r="G1" s="20"/>
      <c r="H1" s="20"/>
      <c r="I1" s="20"/>
    </row>
    <row r="2" spans="1:11">
      <c r="A2" s="316" t="s">
        <v>269</v>
      </c>
      <c r="B2" s="316"/>
      <c r="C2" s="316"/>
      <c r="D2" s="316"/>
      <c r="E2" s="316"/>
      <c r="F2" s="316"/>
      <c r="G2" s="316"/>
      <c r="H2" s="316"/>
      <c r="I2" s="316"/>
    </row>
    <row r="3" spans="1:11">
      <c r="A3" s="15" t="s">
        <v>29</v>
      </c>
      <c r="K3" s="111" t="s">
        <v>106</v>
      </c>
    </row>
    <row r="4" spans="1:11">
      <c r="A4" s="14"/>
      <c r="K4" s="112" t="s">
        <v>107</v>
      </c>
    </row>
    <row r="7" spans="1:11">
      <c r="B7" t="s">
        <v>17</v>
      </c>
    </row>
    <row r="10" spans="1:11">
      <c r="B10" s="11" t="s">
        <v>89</v>
      </c>
      <c r="C10" s="11"/>
      <c r="D10" s="11"/>
      <c r="E10" s="11"/>
      <c r="F10" s="11"/>
      <c r="G10" s="11"/>
      <c r="H10" s="11"/>
      <c r="I10" s="11"/>
    </row>
    <row r="12" spans="1:11">
      <c r="B12" t="s">
        <v>18</v>
      </c>
    </row>
    <row r="14" spans="1:11">
      <c r="B14" t="s">
        <v>282</v>
      </c>
    </row>
    <row r="16" spans="1:11" ht="35.25" customHeight="1">
      <c r="B16" s="315" t="s">
        <v>28</v>
      </c>
      <c r="C16" s="315"/>
      <c r="D16" s="315"/>
      <c r="E16" s="315"/>
      <c r="F16" s="315"/>
      <c r="G16" s="315"/>
      <c r="H16" s="315"/>
    </row>
    <row r="18" spans="2:9" ht="50.25" customHeight="1">
      <c r="B18" s="315" t="s">
        <v>119</v>
      </c>
      <c r="C18" s="315"/>
      <c r="D18" s="315"/>
      <c r="E18" s="315"/>
      <c r="F18" s="315"/>
      <c r="G18" s="315"/>
      <c r="H18" s="315"/>
      <c r="I18" s="315"/>
    </row>
    <row r="20" spans="2:9" ht="42" customHeight="1">
      <c r="B20" s="315" t="s">
        <v>44</v>
      </c>
      <c r="C20" s="315"/>
      <c r="D20" s="315"/>
      <c r="E20" s="315"/>
      <c r="F20" s="315"/>
      <c r="G20" s="315"/>
      <c r="H20" s="315"/>
      <c r="I20" s="315"/>
    </row>
    <row r="22" spans="2:9">
      <c r="B22" t="s">
        <v>46</v>
      </c>
    </row>
  </sheetData>
  <mergeCells count="4">
    <mergeCell ref="B18:I18"/>
    <mergeCell ref="B16:H16"/>
    <mergeCell ref="B20:I20"/>
    <mergeCell ref="A2:I2"/>
  </mergeCells>
  <phoneticPr fontId="2"/>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17B3-4C74-4F57-A7E5-A3E71EAA94E1}">
  <dimension ref="A1:AB78"/>
  <sheetViews>
    <sheetView showGridLines="0" tabSelected="1" zoomScaleNormal="100" zoomScaleSheetLayoutView="110" workbookViewId="0">
      <selection activeCell="A4" sqref="A4"/>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27" customWidth="1"/>
    <col min="7" max="8" width="9.375" style="40" customWidth="1"/>
    <col min="9" max="11" width="8.5" style="40"/>
    <col min="12" max="12" width="8.5" style="28"/>
    <col min="13" max="14" width="8.5" style="32"/>
    <col min="15" max="24" width="8.5" style="27"/>
    <col min="25" max="28" width="8.5" style="22"/>
    <col min="29" max="16384" width="8.5" style="4"/>
  </cols>
  <sheetData>
    <row r="1" spans="1:28">
      <c r="A1" s="18" t="s">
        <v>100</v>
      </c>
      <c r="B1" s="19"/>
      <c r="C1" s="19"/>
      <c r="D1" s="24"/>
      <c r="E1" s="43" t="str">
        <f>IF($B$9="","","申請者名："&amp;$B$9)</f>
        <v/>
      </c>
    </row>
    <row r="2" spans="1:28">
      <c r="A2" s="349" t="str">
        <f>注意事項等!A2</f>
        <v>実施報告書（非住宅建築物ストックの省CO2改修調査支援事業）</v>
      </c>
      <c r="B2" s="349"/>
      <c r="C2" s="349"/>
      <c r="D2" s="349"/>
      <c r="E2" s="349"/>
    </row>
    <row r="3" spans="1:28">
      <c r="A3" s="135"/>
      <c r="B3" s="135"/>
      <c r="C3" s="135"/>
      <c r="D3" s="135"/>
      <c r="E3" s="135"/>
    </row>
    <row r="4" spans="1:28">
      <c r="A4" s="37" t="s">
        <v>124</v>
      </c>
    </row>
    <row r="5" spans="1:28" ht="19.5" thickBot="1">
      <c r="A5" s="13" t="s">
        <v>125</v>
      </c>
      <c r="B5"/>
      <c r="C5"/>
      <c r="D5"/>
      <c r="E5"/>
    </row>
    <row r="6" spans="1:28" ht="21.95" customHeight="1">
      <c r="A6" s="8" t="s">
        <v>0</v>
      </c>
      <c r="B6" s="350"/>
      <c r="C6" s="351"/>
      <c r="D6" s="352"/>
      <c r="E6" s="353"/>
    </row>
    <row r="7" spans="1:28" ht="20.45" customHeight="1">
      <c r="A7" s="142" t="s">
        <v>19</v>
      </c>
      <c r="B7" s="143" t="s">
        <v>276</v>
      </c>
      <c r="C7" s="354"/>
      <c r="D7" s="355"/>
      <c r="E7" s="356"/>
    </row>
    <row r="8" spans="1:28" s="40" customFormat="1" ht="20.45" customHeight="1">
      <c r="A8" s="30" t="s">
        <v>45</v>
      </c>
      <c r="B8" s="357"/>
      <c r="C8" s="358"/>
      <c r="D8" s="358"/>
      <c r="E8" s="359"/>
      <c r="F8" s="27"/>
      <c r="L8" s="28"/>
      <c r="M8" s="32"/>
      <c r="N8" s="32"/>
      <c r="O8" s="27"/>
      <c r="P8" s="27"/>
      <c r="Q8" s="27"/>
      <c r="R8" s="27"/>
      <c r="S8" s="27"/>
      <c r="T8" s="27"/>
      <c r="U8" s="27"/>
      <c r="V8" s="27"/>
      <c r="W8" s="27"/>
      <c r="X8" s="27"/>
      <c r="Y8" s="22"/>
      <c r="Z8" s="22"/>
      <c r="AA8" s="22"/>
      <c r="AB8" s="22"/>
    </row>
    <row r="9" spans="1:28" s="40" customFormat="1" ht="21.95" customHeight="1">
      <c r="A9" s="9" t="s">
        <v>1</v>
      </c>
      <c r="B9" s="340"/>
      <c r="C9" s="341"/>
      <c r="D9" s="342"/>
      <c r="E9" s="343"/>
      <c r="F9" s="27"/>
      <c r="H9" s="41"/>
      <c r="L9" s="28"/>
      <c r="M9" s="32"/>
      <c r="N9" s="32"/>
      <c r="O9" s="27"/>
      <c r="P9" s="27"/>
      <c r="Q9" s="27"/>
      <c r="R9" s="27"/>
      <c r="S9" s="27"/>
      <c r="T9" s="27"/>
      <c r="U9" s="27"/>
      <c r="V9" s="27"/>
      <c r="W9" s="27"/>
      <c r="X9" s="27"/>
      <c r="Y9" s="22"/>
      <c r="Z9" s="22"/>
      <c r="AA9" s="22"/>
      <c r="AB9" s="22"/>
    </row>
    <row r="10" spans="1:28" s="40" customFormat="1" ht="21.95" customHeight="1">
      <c r="A10" s="9" t="s">
        <v>277</v>
      </c>
      <c r="B10" s="340"/>
      <c r="C10" s="341"/>
      <c r="D10" s="342"/>
      <c r="E10" s="343"/>
      <c r="F10" s="27"/>
      <c r="G10" s="39"/>
      <c r="H10" s="41"/>
      <c r="L10" s="28"/>
      <c r="M10" s="32"/>
      <c r="N10" s="32"/>
      <c r="O10" s="27"/>
      <c r="P10" s="27"/>
      <c r="Q10" s="27"/>
      <c r="R10" s="27"/>
      <c r="S10" s="27"/>
      <c r="T10" s="27"/>
      <c r="U10" s="27"/>
      <c r="V10" s="27"/>
      <c r="W10" s="27"/>
      <c r="X10" s="27"/>
      <c r="Y10" s="22"/>
      <c r="Z10" s="22"/>
      <c r="AA10" s="22"/>
      <c r="AB10" s="22"/>
    </row>
    <row r="11" spans="1:28" s="40" customFormat="1" ht="21.95" customHeight="1">
      <c r="A11" s="136" t="s">
        <v>50</v>
      </c>
      <c r="B11" s="340"/>
      <c r="C11" s="341"/>
      <c r="D11" s="342"/>
      <c r="E11" s="343"/>
      <c r="F11" s="27"/>
      <c r="G11" s="39" t="s">
        <v>57</v>
      </c>
      <c r="H11" s="41"/>
      <c r="L11" s="28"/>
      <c r="M11" s="32"/>
      <c r="N11" s="32"/>
      <c r="O11" s="27"/>
      <c r="P11" s="27"/>
      <c r="Q11" s="27"/>
      <c r="R11" s="27"/>
      <c r="S11" s="27"/>
      <c r="T11" s="27"/>
      <c r="U11" s="27"/>
      <c r="V11" s="27"/>
      <c r="W11" s="27"/>
      <c r="X11" s="27"/>
      <c r="Y11" s="22"/>
      <c r="Z11" s="22"/>
      <c r="AA11" s="22"/>
      <c r="AB11" s="22"/>
    </row>
    <row r="12" spans="1:28" s="40" customFormat="1" ht="21.95" customHeight="1" thickBot="1">
      <c r="A12" s="137" t="s">
        <v>126</v>
      </c>
      <c r="B12" s="344"/>
      <c r="C12" s="345"/>
      <c r="D12" s="345"/>
      <c r="E12" s="346"/>
      <c r="F12" s="27"/>
      <c r="G12" s="39"/>
      <c r="L12" s="28"/>
      <c r="M12" s="32"/>
      <c r="N12" s="32"/>
      <c r="O12" s="27"/>
      <c r="P12" s="27"/>
      <c r="Q12" s="27"/>
      <c r="R12" s="27"/>
      <c r="S12" s="27"/>
      <c r="T12" s="27"/>
      <c r="U12" s="27"/>
      <c r="V12" s="27"/>
      <c r="W12" s="27"/>
      <c r="X12" s="27"/>
      <c r="Y12" s="22"/>
      <c r="Z12" s="22"/>
      <c r="AA12" s="22"/>
      <c r="AB12" s="22"/>
    </row>
    <row r="13" spans="1:28" s="40" customFormat="1">
      <c r="A13" s="5" t="s">
        <v>2</v>
      </c>
      <c r="B13" s="4"/>
      <c r="C13" s="4"/>
      <c r="D13" s="4"/>
      <c r="E13" s="4"/>
      <c r="F13" s="27"/>
      <c r="L13" s="28"/>
      <c r="M13" s="32"/>
      <c r="N13" s="32"/>
      <c r="O13" s="27"/>
      <c r="P13" s="27"/>
      <c r="Q13" s="27"/>
      <c r="R13" s="27"/>
      <c r="S13" s="27"/>
      <c r="T13" s="27"/>
      <c r="U13" s="27"/>
      <c r="V13" s="27"/>
      <c r="W13" s="27"/>
      <c r="X13" s="27"/>
      <c r="Y13" s="22"/>
      <c r="Z13" s="22"/>
      <c r="AA13" s="22"/>
      <c r="AB13" s="22"/>
    </row>
    <row r="14" spans="1:28">
      <c r="A14" s="13" t="s">
        <v>127</v>
      </c>
      <c r="B14"/>
      <c r="C14"/>
      <c r="D14"/>
    </row>
    <row r="15" spans="1:28" ht="19.5" thickBot="1">
      <c r="A15" s="138" t="s">
        <v>128</v>
      </c>
      <c r="B15"/>
      <c r="C15"/>
      <c r="D15"/>
    </row>
    <row r="16" spans="1:28" ht="19.5" thickBot="1">
      <c r="A16" s="34" t="s">
        <v>45</v>
      </c>
      <c r="B16" s="360" t="str">
        <f>IF(B8="","",B8)</f>
        <v/>
      </c>
      <c r="C16" s="361"/>
      <c r="D16" s="362"/>
    </row>
    <row r="17" spans="1:4">
      <c r="A17" s="35" t="s">
        <v>7</v>
      </c>
      <c r="B17" s="360" t="str">
        <f>IF(B9="","",B9)</f>
        <v/>
      </c>
      <c r="C17" s="361"/>
      <c r="D17" s="362"/>
    </row>
    <row r="18" spans="1:4">
      <c r="A18" s="35" t="s">
        <v>8</v>
      </c>
      <c r="B18" s="324"/>
      <c r="C18" s="324"/>
      <c r="D18" s="325"/>
    </row>
    <row r="19" spans="1:4">
      <c r="A19" s="35" t="s">
        <v>9</v>
      </c>
      <c r="B19" s="324"/>
      <c r="C19" s="324"/>
      <c r="D19" s="325"/>
    </row>
    <row r="20" spans="1:4">
      <c r="A20" s="35" t="s">
        <v>45</v>
      </c>
      <c r="B20" s="324"/>
      <c r="C20" s="324"/>
      <c r="D20" s="325"/>
    </row>
    <row r="21" spans="1:4">
      <c r="A21" s="35" t="s">
        <v>10</v>
      </c>
      <c r="B21" s="324"/>
      <c r="C21" s="324"/>
      <c r="D21" s="325"/>
    </row>
    <row r="22" spans="1:4">
      <c r="A22" s="35" t="s">
        <v>52</v>
      </c>
      <c r="B22" s="324"/>
      <c r="C22" s="324"/>
      <c r="D22" s="325"/>
    </row>
    <row r="23" spans="1:4">
      <c r="A23" s="35" t="s">
        <v>6</v>
      </c>
      <c r="B23" s="324"/>
      <c r="C23" s="324"/>
      <c r="D23" s="325"/>
    </row>
    <row r="24" spans="1:4">
      <c r="A24" s="35" t="s">
        <v>53</v>
      </c>
      <c r="B24" s="326"/>
      <c r="C24" s="326"/>
      <c r="D24" s="327"/>
    </row>
    <row r="25" spans="1:4">
      <c r="A25" s="35" t="s">
        <v>54</v>
      </c>
      <c r="B25" s="326"/>
      <c r="C25" s="326"/>
      <c r="D25" s="327"/>
    </row>
    <row r="26" spans="1:4">
      <c r="A26" s="35" t="s">
        <v>55</v>
      </c>
      <c r="B26" s="326"/>
      <c r="C26" s="326"/>
      <c r="D26" s="327"/>
    </row>
    <row r="27" spans="1:4" ht="19.5" thickBot="1">
      <c r="A27" s="36" t="s">
        <v>51</v>
      </c>
      <c r="B27" s="328"/>
      <c r="C27" s="329"/>
      <c r="D27" s="330"/>
    </row>
    <row r="28" spans="1:4">
      <c r="A28" s="12"/>
      <c r="B28" s="45"/>
      <c r="C28" s="45"/>
      <c r="D28" s="45"/>
    </row>
    <row r="29" spans="1:4" ht="19.5" thickBot="1">
      <c r="A29" s="13" t="s">
        <v>129</v>
      </c>
      <c r="B29" s="6"/>
      <c r="C29" s="6"/>
      <c r="D29" s="6"/>
    </row>
    <row r="30" spans="1:4">
      <c r="A30" s="88" t="s">
        <v>36</v>
      </c>
      <c r="B30" s="317"/>
      <c r="C30" s="317"/>
      <c r="D30" s="318"/>
    </row>
    <row r="31" spans="1:4">
      <c r="A31" s="31" t="s">
        <v>37</v>
      </c>
      <c r="B31" s="63"/>
      <c r="C31" s="49" t="s">
        <v>38</v>
      </c>
      <c r="D31" s="64"/>
    </row>
    <row r="32" spans="1:4">
      <c r="A32" s="31" t="s">
        <v>39</v>
      </c>
      <c r="B32" s="63"/>
      <c r="C32" s="49" t="s">
        <v>40</v>
      </c>
      <c r="D32" s="64"/>
    </row>
    <row r="33" spans="1:28" ht="19.5" thickBot="1">
      <c r="A33" s="33" t="s">
        <v>41</v>
      </c>
      <c r="B33" s="65"/>
      <c r="C33" s="66" t="s">
        <v>42</v>
      </c>
      <c r="D33" s="67"/>
    </row>
    <row r="34" spans="1:28">
      <c r="A34" s="10" t="s">
        <v>43</v>
      </c>
      <c r="B34" s="12"/>
      <c r="C34" s="21"/>
      <c r="D34" s="12"/>
    </row>
    <row r="35" spans="1:28">
      <c r="A35" s="13"/>
      <c r="B35"/>
      <c r="C35"/>
      <c r="D35"/>
    </row>
    <row r="36" spans="1:28" ht="19.5" thickBot="1">
      <c r="A36" s="13" t="s">
        <v>130</v>
      </c>
      <c r="B36"/>
      <c r="C36"/>
      <c r="D36"/>
    </row>
    <row r="37" spans="1:28">
      <c r="A37" s="34" t="s">
        <v>45</v>
      </c>
      <c r="B37" s="347"/>
      <c r="C37" s="347"/>
      <c r="D37" s="348"/>
    </row>
    <row r="38" spans="1:28">
      <c r="A38" s="35" t="s">
        <v>7</v>
      </c>
      <c r="B38" s="324"/>
      <c r="C38" s="324"/>
      <c r="D38" s="325"/>
    </row>
    <row r="39" spans="1:28">
      <c r="A39" s="35" t="s">
        <v>8</v>
      </c>
      <c r="B39" s="324"/>
      <c r="C39" s="324"/>
      <c r="D39" s="325"/>
    </row>
    <row r="40" spans="1:28">
      <c r="A40" s="35" t="s">
        <v>9</v>
      </c>
      <c r="B40" s="324"/>
      <c r="C40" s="324"/>
      <c r="D40" s="325"/>
    </row>
    <row r="41" spans="1:28">
      <c r="A41" s="35" t="s">
        <v>45</v>
      </c>
      <c r="B41" s="324"/>
      <c r="C41" s="324"/>
      <c r="D41" s="325"/>
    </row>
    <row r="42" spans="1:28">
      <c r="A42" s="35" t="s">
        <v>10</v>
      </c>
      <c r="B42" s="324"/>
      <c r="C42" s="324"/>
      <c r="D42" s="325"/>
    </row>
    <row r="43" spans="1:28">
      <c r="A43" s="35" t="s">
        <v>52</v>
      </c>
      <c r="B43" s="324"/>
      <c r="C43" s="324"/>
      <c r="D43" s="325"/>
    </row>
    <row r="44" spans="1:28">
      <c r="A44" s="35" t="s">
        <v>6</v>
      </c>
      <c r="B44" s="326"/>
      <c r="C44" s="326"/>
      <c r="D44" s="327"/>
    </row>
    <row r="45" spans="1:28">
      <c r="A45" s="35" t="s">
        <v>53</v>
      </c>
      <c r="B45" s="326"/>
      <c r="C45" s="326"/>
      <c r="D45" s="327"/>
    </row>
    <row r="46" spans="1:28" s="40" customFormat="1">
      <c r="A46" s="35" t="s">
        <v>54</v>
      </c>
      <c r="B46" s="326"/>
      <c r="C46" s="326"/>
      <c r="D46" s="327"/>
      <c r="E46" s="4"/>
      <c r="F46" s="27"/>
      <c r="L46" s="28"/>
      <c r="M46" s="32"/>
      <c r="N46" s="32"/>
      <c r="O46" s="27"/>
      <c r="P46" s="27"/>
      <c r="Q46" s="27"/>
      <c r="R46" s="27"/>
      <c r="S46" s="27"/>
      <c r="T46" s="27"/>
      <c r="U46" s="27"/>
      <c r="V46" s="27"/>
      <c r="W46" s="27"/>
      <c r="X46" s="27"/>
      <c r="Y46" s="22"/>
      <c r="Z46" s="22"/>
      <c r="AA46" s="22"/>
      <c r="AB46" s="22"/>
    </row>
    <row r="47" spans="1:28" s="40" customFormat="1">
      <c r="A47" s="35" t="s">
        <v>55</v>
      </c>
      <c r="B47" s="326"/>
      <c r="C47" s="326"/>
      <c r="D47" s="327"/>
      <c r="E47" s="4"/>
      <c r="F47" s="27"/>
      <c r="L47" s="28"/>
      <c r="M47" s="32"/>
      <c r="N47" s="32"/>
      <c r="O47" s="27"/>
      <c r="P47" s="27"/>
      <c r="Q47" s="27"/>
      <c r="R47" s="27"/>
      <c r="S47" s="27"/>
      <c r="T47" s="27"/>
      <c r="U47" s="27"/>
      <c r="V47" s="27"/>
      <c r="W47" s="27"/>
      <c r="X47" s="27"/>
      <c r="Y47" s="22"/>
      <c r="Z47" s="22"/>
      <c r="AA47" s="22"/>
      <c r="AB47" s="22"/>
    </row>
    <row r="48" spans="1:28" s="40" customFormat="1" ht="19.5" thickBot="1">
      <c r="A48" s="36" t="s">
        <v>51</v>
      </c>
      <c r="B48" s="328"/>
      <c r="C48" s="329"/>
      <c r="D48" s="330"/>
      <c r="E48" s="4"/>
      <c r="F48" s="27"/>
      <c r="L48" s="28"/>
      <c r="M48" s="32"/>
      <c r="N48" s="32"/>
      <c r="O48" s="27"/>
      <c r="P48" s="27"/>
      <c r="Q48" s="27"/>
      <c r="R48" s="27"/>
      <c r="S48" s="27"/>
      <c r="T48" s="27"/>
      <c r="U48" s="27"/>
      <c r="V48" s="27"/>
      <c r="W48" s="27"/>
      <c r="X48" s="27"/>
      <c r="Y48" s="22"/>
      <c r="Z48" s="22"/>
      <c r="AA48" s="22"/>
      <c r="AB48" s="22"/>
    </row>
    <row r="49" spans="1:28" s="40" customFormat="1">
      <c r="A49"/>
      <c r="B49"/>
      <c r="C49"/>
      <c r="D49"/>
      <c r="E49" s="4"/>
      <c r="F49" s="27"/>
      <c r="L49" s="28"/>
      <c r="M49" s="32"/>
      <c r="N49" s="32"/>
      <c r="O49" s="27"/>
      <c r="P49" s="27"/>
      <c r="Q49" s="27"/>
      <c r="R49" s="27"/>
      <c r="S49" s="27"/>
      <c r="T49" s="27"/>
      <c r="U49" s="27"/>
      <c r="V49" s="27"/>
      <c r="W49" s="27"/>
      <c r="X49" s="27"/>
      <c r="Y49" s="22"/>
      <c r="Z49" s="22"/>
      <c r="AA49" s="22"/>
      <c r="AB49" s="22"/>
    </row>
    <row r="50" spans="1:28" s="40" customFormat="1">
      <c r="A50" s="139" t="s">
        <v>131</v>
      </c>
      <c r="B50"/>
      <c r="C50"/>
      <c r="D50"/>
      <c r="E50" s="4"/>
      <c r="F50" s="27"/>
      <c r="L50" s="28"/>
      <c r="M50" s="32"/>
      <c r="N50" s="32"/>
      <c r="O50" s="27"/>
      <c r="P50" s="27"/>
      <c r="Q50" s="27"/>
      <c r="R50" s="27"/>
      <c r="S50" s="27"/>
      <c r="T50" s="27"/>
      <c r="U50" s="27"/>
      <c r="V50" s="27"/>
      <c r="W50" s="27"/>
      <c r="X50" s="27"/>
      <c r="Y50" s="22"/>
      <c r="Z50" s="22"/>
      <c r="AA50" s="22"/>
      <c r="AB50" s="22"/>
    </row>
    <row r="51" spans="1:28" s="40" customFormat="1" ht="19.5" thickBot="1">
      <c r="A51" s="13" t="s">
        <v>125</v>
      </c>
      <c r="B51"/>
      <c r="C51"/>
      <c r="D51"/>
      <c r="E51" s="4"/>
      <c r="F51" s="27"/>
      <c r="L51" s="28"/>
      <c r="M51" s="32"/>
      <c r="N51" s="32"/>
      <c r="O51" s="27"/>
      <c r="P51" s="27"/>
      <c r="Q51" s="27"/>
      <c r="R51" s="27"/>
      <c r="S51" s="27"/>
      <c r="T51" s="27"/>
      <c r="U51" s="27"/>
      <c r="V51" s="27"/>
      <c r="W51" s="27"/>
      <c r="X51" s="27"/>
      <c r="Y51" s="22"/>
      <c r="Z51" s="22"/>
      <c r="AA51" s="22"/>
      <c r="AB51" s="22"/>
    </row>
    <row r="52" spans="1:28" s="40" customFormat="1" ht="21.95" customHeight="1">
      <c r="A52" s="134" t="s">
        <v>45</v>
      </c>
      <c r="B52" s="334"/>
      <c r="C52" s="335"/>
      <c r="D52" s="335"/>
      <c r="E52" s="336"/>
      <c r="F52" s="27"/>
      <c r="G52" s="39"/>
      <c r="L52" s="28"/>
      <c r="M52" s="32"/>
      <c r="N52" s="32"/>
      <c r="O52" s="27"/>
      <c r="P52" s="27"/>
      <c r="Q52" s="27"/>
      <c r="R52" s="27"/>
      <c r="S52" s="27"/>
      <c r="T52" s="27"/>
      <c r="U52" s="27"/>
      <c r="V52" s="27"/>
      <c r="W52" s="27"/>
      <c r="X52" s="27"/>
      <c r="Y52" s="22"/>
      <c r="Z52" s="22"/>
      <c r="AA52" s="22"/>
      <c r="AB52" s="22"/>
    </row>
    <row r="53" spans="1:28" s="40" customFormat="1" ht="28.5" customHeight="1">
      <c r="A53" s="9" t="s">
        <v>47</v>
      </c>
      <c r="B53" s="337"/>
      <c r="C53" s="338"/>
      <c r="D53" s="338"/>
      <c r="E53" s="339"/>
      <c r="F53" s="27"/>
      <c r="G53" s="39"/>
      <c r="L53" s="28"/>
      <c r="M53" s="32"/>
      <c r="N53" s="32"/>
      <c r="O53" s="27"/>
      <c r="P53" s="27"/>
      <c r="Q53" s="27"/>
      <c r="R53" s="27"/>
      <c r="S53" s="27"/>
      <c r="T53" s="27"/>
      <c r="U53" s="27"/>
      <c r="V53" s="27"/>
      <c r="W53" s="27"/>
      <c r="X53" s="27"/>
      <c r="Y53" s="22"/>
      <c r="Z53" s="22"/>
      <c r="AA53" s="22"/>
      <c r="AB53" s="22"/>
    </row>
    <row r="54" spans="1:28" s="40" customFormat="1" ht="21.75" customHeight="1">
      <c r="A54" s="9" t="s">
        <v>277</v>
      </c>
      <c r="B54" s="340"/>
      <c r="C54" s="341"/>
      <c r="D54" s="342"/>
      <c r="E54" s="343"/>
      <c r="F54" s="27"/>
      <c r="G54" s="39"/>
      <c r="L54" s="28"/>
      <c r="M54" s="32"/>
      <c r="N54" s="32"/>
      <c r="O54" s="27"/>
      <c r="P54" s="27"/>
      <c r="Q54" s="27"/>
      <c r="R54" s="27"/>
      <c r="S54" s="27"/>
      <c r="T54" s="27"/>
      <c r="U54" s="27"/>
      <c r="V54" s="27"/>
      <c r="W54" s="27"/>
      <c r="X54" s="27"/>
      <c r="Y54" s="22"/>
      <c r="Z54" s="22"/>
      <c r="AA54" s="22"/>
      <c r="AB54" s="22"/>
    </row>
    <row r="55" spans="1:28" s="40" customFormat="1" ht="21.75" customHeight="1">
      <c r="A55" s="140" t="s">
        <v>50</v>
      </c>
      <c r="B55" s="340"/>
      <c r="C55" s="341"/>
      <c r="D55" s="342"/>
      <c r="E55" s="343"/>
      <c r="F55" s="27"/>
      <c r="G55" s="39" t="s">
        <v>57</v>
      </c>
      <c r="L55" s="28"/>
      <c r="M55" s="32"/>
      <c r="N55" s="32"/>
      <c r="O55" s="27"/>
      <c r="P55" s="27"/>
      <c r="Q55" s="27"/>
      <c r="R55" s="27"/>
      <c r="S55" s="27"/>
      <c r="T55" s="27"/>
      <c r="U55" s="27"/>
      <c r="V55" s="27"/>
      <c r="W55" s="27"/>
      <c r="X55" s="27"/>
      <c r="Y55" s="22"/>
      <c r="Z55" s="22"/>
      <c r="AA55" s="22"/>
      <c r="AB55" s="22"/>
    </row>
    <row r="56" spans="1:28" s="40" customFormat="1" ht="21.95" customHeight="1" thickBot="1">
      <c r="A56" s="141" t="s">
        <v>126</v>
      </c>
      <c r="B56" s="344"/>
      <c r="C56" s="345"/>
      <c r="D56" s="345"/>
      <c r="E56" s="346"/>
      <c r="F56" s="27"/>
      <c r="L56" s="28"/>
      <c r="M56" s="32"/>
      <c r="N56" s="32"/>
      <c r="O56" s="27"/>
      <c r="P56" s="27"/>
      <c r="Q56" s="27"/>
      <c r="R56" s="27"/>
      <c r="S56" s="27"/>
      <c r="T56" s="27"/>
      <c r="U56" s="27"/>
      <c r="V56" s="27"/>
      <c r="W56" s="27"/>
      <c r="X56" s="27"/>
      <c r="Y56" s="22"/>
      <c r="Z56" s="22"/>
      <c r="AA56" s="22"/>
      <c r="AB56" s="22"/>
    </row>
    <row r="57" spans="1:28" s="40" customFormat="1">
      <c r="A57" s="139"/>
      <c r="B57"/>
      <c r="C57"/>
      <c r="D57"/>
      <c r="E57" s="4"/>
      <c r="F57" s="27"/>
      <c r="L57" s="28"/>
      <c r="M57" s="32"/>
      <c r="N57" s="32"/>
      <c r="O57" s="27"/>
      <c r="P57" s="27"/>
      <c r="Q57" s="27"/>
      <c r="R57" s="27"/>
      <c r="S57" s="27"/>
      <c r="T57" s="27"/>
      <c r="U57" s="27"/>
      <c r="V57" s="27"/>
      <c r="W57" s="27"/>
      <c r="X57" s="27"/>
      <c r="Y57" s="22"/>
      <c r="Z57" s="22"/>
      <c r="AA57" s="22"/>
      <c r="AB57" s="22"/>
    </row>
    <row r="58" spans="1:28" s="40" customFormat="1">
      <c r="A58" s="13" t="s">
        <v>127</v>
      </c>
      <c r="B58"/>
      <c r="C58"/>
      <c r="D58"/>
      <c r="E58" s="4"/>
      <c r="F58" s="27"/>
      <c r="L58" s="28"/>
      <c r="M58" s="32"/>
      <c r="N58" s="32"/>
      <c r="O58" s="27"/>
      <c r="P58" s="27"/>
      <c r="Q58" s="27"/>
      <c r="R58" s="27"/>
      <c r="S58" s="27"/>
      <c r="T58" s="27"/>
      <c r="U58" s="27"/>
      <c r="V58" s="27"/>
      <c r="W58" s="27"/>
      <c r="X58" s="27"/>
      <c r="Y58" s="22"/>
      <c r="Z58" s="22"/>
      <c r="AA58" s="22"/>
      <c r="AB58" s="22"/>
    </row>
    <row r="59" spans="1:28" s="40" customFormat="1" ht="19.5" thickBot="1">
      <c r="A59" s="138" t="s">
        <v>128</v>
      </c>
      <c r="B59"/>
      <c r="C59"/>
      <c r="D59"/>
      <c r="E59" s="4"/>
      <c r="F59" s="27"/>
      <c r="L59" s="28"/>
      <c r="M59" s="32"/>
      <c r="N59" s="32"/>
      <c r="O59" s="27"/>
      <c r="P59" s="27"/>
      <c r="Q59" s="27"/>
      <c r="R59" s="27"/>
      <c r="S59" s="27"/>
      <c r="T59" s="27"/>
      <c r="U59" s="27"/>
      <c r="V59" s="27"/>
      <c r="W59" s="27"/>
      <c r="X59" s="27"/>
      <c r="Y59" s="22"/>
      <c r="Z59" s="22"/>
      <c r="AA59" s="22"/>
      <c r="AB59" s="22"/>
    </row>
    <row r="60" spans="1:28" s="40" customFormat="1">
      <c r="A60" s="34" t="s">
        <v>45</v>
      </c>
      <c r="B60" s="331" t="str">
        <f>IF(B52="","",B52)</f>
        <v/>
      </c>
      <c r="C60" s="332"/>
      <c r="D60" s="333"/>
      <c r="E60" s="4"/>
      <c r="F60" s="27"/>
      <c r="L60" s="28"/>
      <c r="M60" s="32"/>
      <c r="N60" s="32"/>
      <c r="O60" s="27"/>
      <c r="P60" s="27"/>
      <c r="Q60" s="27"/>
      <c r="R60" s="27"/>
      <c r="S60" s="27"/>
      <c r="T60" s="27"/>
      <c r="U60" s="27"/>
      <c r="V60" s="27"/>
      <c r="W60" s="27"/>
      <c r="X60" s="27"/>
      <c r="Y60" s="22"/>
      <c r="Z60" s="22"/>
      <c r="AA60" s="22"/>
      <c r="AB60" s="22"/>
    </row>
    <row r="61" spans="1:28" s="40" customFormat="1">
      <c r="A61" s="35" t="s">
        <v>7</v>
      </c>
      <c r="B61" s="319" t="str">
        <f>IF(B53="","",B53)</f>
        <v/>
      </c>
      <c r="C61" s="320"/>
      <c r="D61" s="321"/>
      <c r="E61" s="4"/>
      <c r="F61" s="27"/>
      <c r="L61" s="28"/>
      <c r="M61" s="32"/>
      <c r="N61" s="32"/>
      <c r="O61" s="27"/>
      <c r="P61" s="27"/>
      <c r="Q61" s="27"/>
      <c r="R61" s="27"/>
      <c r="S61" s="27"/>
      <c r="T61" s="27"/>
      <c r="U61" s="27"/>
      <c r="V61" s="27"/>
      <c r="W61" s="27"/>
      <c r="X61" s="27"/>
      <c r="Y61" s="22"/>
      <c r="Z61" s="22"/>
      <c r="AA61" s="22"/>
      <c r="AB61" s="22"/>
    </row>
    <row r="62" spans="1:28">
      <c r="A62" s="35" t="s">
        <v>8</v>
      </c>
      <c r="B62" s="322"/>
      <c r="C62" s="322"/>
      <c r="D62" s="323"/>
    </row>
    <row r="63" spans="1:28">
      <c r="A63" s="35" t="s">
        <v>9</v>
      </c>
      <c r="B63" s="324"/>
      <c r="C63" s="324"/>
      <c r="D63" s="325"/>
    </row>
    <row r="64" spans="1:28">
      <c r="A64" s="35" t="s">
        <v>45</v>
      </c>
      <c r="B64" s="324"/>
      <c r="C64" s="324"/>
      <c r="D64" s="325"/>
    </row>
    <row r="65" spans="1:4">
      <c r="A65" s="35" t="s">
        <v>10</v>
      </c>
      <c r="B65" s="324"/>
      <c r="C65" s="324"/>
      <c r="D65" s="325"/>
    </row>
    <row r="66" spans="1:4">
      <c r="A66" s="35" t="s">
        <v>52</v>
      </c>
      <c r="B66" s="324"/>
      <c r="C66" s="324"/>
      <c r="D66" s="325"/>
    </row>
    <row r="67" spans="1:4">
      <c r="A67" s="35" t="s">
        <v>6</v>
      </c>
      <c r="B67" s="324"/>
      <c r="C67" s="324"/>
      <c r="D67" s="325"/>
    </row>
    <row r="68" spans="1:4">
      <c r="A68" s="35" t="s">
        <v>53</v>
      </c>
      <c r="B68" s="326"/>
      <c r="C68" s="326"/>
      <c r="D68" s="327"/>
    </row>
    <row r="69" spans="1:4">
      <c r="A69" s="35" t="s">
        <v>54</v>
      </c>
      <c r="B69" s="326"/>
      <c r="C69" s="326"/>
      <c r="D69" s="327"/>
    </row>
    <row r="70" spans="1:4">
      <c r="A70" s="35" t="s">
        <v>55</v>
      </c>
      <c r="B70" s="326"/>
      <c r="C70" s="326"/>
      <c r="D70" s="327"/>
    </row>
    <row r="71" spans="1:4" ht="19.5" thickBot="1">
      <c r="A71" s="36" t="s">
        <v>51</v>
      </c>
      <c r="B71" s="328"/>
      <c r="C71" s="329"/>
      <c r="D71" s="330"/>
    </row>
    <row r="72" spans="1:4">
      <c r="A72"/>
      <c r="B72"/>
      <c r="C72"/>
      <c r="D72"/>
    </row>
    <row r="73" spans="1:4" ht="19.5" thickBot="1">
      <c r="A73" s="13" t="s">
        <v>129</v>
      </c>
      <c r="B73" s="6"/>
      <c r="C73" s="6"/>
      <c r="D73" s="6"/>
    </row>
    <row r="74" spans="1:4">
      <c r="A74" s="88" t="s">
        <v>36</v>
      </c>
      <c r="B74" s="317"/>
      <c r="C74" s="317"/>
      <c r="D74" s="318"/>
    </row>
    <row r="75" spans="1:4">
      <c r="A75" s="31" t="s">
        <v>37</v>
      </c>
      <c r="B75" s="63"/>
      <c r="C75" s="49" t="s">
        <v>38</v>
      </c>
      <c r="D75" s="64"/>
    </row>
    <row r="76" spans="1:4">
      <c r="A76" s="31" t="s">
        <v>39</v>
      </c>
      <c r="B76" s="63"/>
      <c r="C76" s="49" t="s">
        <v>40</v>
      </c>
      <c r="D76" s="64"/>
    </row>
    <row r="77" spans="1:4" ht="19.5" thickBot="1">
      <c r="A77" s="33" t="s">
        <v>41</v>
      </c>
      <c r="B77" s="65"/>
      <c r="C77" s="66" t="s">
        <v>42</v>
      </c>
      <c r="D77" s="67"/>
    </row>
    <row r="78" spans="1:4">
      <c r="A78" s="10" t="s">
        <v>43</v>
      </c>
      <c r="B78" s="12"/>
      <c r="C78" s="21"/>
      <c r="D78" s="12"/>
    </row>
  </sheetData>
  <mergeCells count="51">
    <mergeCell ref="A2:E2"/>
    <mergeCell ref="B6:E6"/>
    <mergeCell ref="C7:E7"/>
    <mergeCell ref="B22:D22"/>
    <mergeCell ref="B8:E8"/>
    <mergeCell ref="B9:E9"/>
    <mergeCell ref="B10:E10"/>
    <mergeCell ref="B11:E11"/>
    <mergeCell ref="B12:E12"/>
    <mergeCell ref="B16:D16"/>
    <mergeCell ref="B17:D17"/>
    <mergeCell ref="B18:D18"/>
    <mergeCell ref="B19:D19"/>
    <mergeCell ref="B20:D20"/>
    <mergeCell ref="B21:D21"/>
    <mergeCell ref="B42:D42"/>
    <mergeCell ref="B23:D23"/>
    <mergeCell ref="B24:D24"/>
    <mergeCell ref="B25:D25"/>
    <mergeCell ref="B26:D26"/>
    <mergeCell ref="B27:D27"/>
    <mergeCell ref="B30:D30"/>
    <mergeCell ref="B37:D37"/>
    <mergeCell ref="B38:D38"/>
    <mergeCell ref="B39:D39"/>
    <mergeCell ref="B40:D40"/>
    <mergeCell ref="B41:D41"/>
    <mergeCell ref="B60:D60"/>
    <mergeCell ref="B43:D43"/>
    <mergeCell ref="B44:D44"/>
    <mergeCell ref="B45:D45"/>
    <mergeCell ref="B46:D46"/>
    <mergeCell ref="B47:D47"/>
    <mergeCell ref="B48:D48"/>
    <mergeCell ref="B52:E52"/>
    <mergeCell ref="B53:E53"/>
    <mergeCell ref="B54:E54"/>
    <mergeCell ref="B55:E55"/>
    <mergeCell ref="B56:E56"/>
    <mergeCell ref="B74:D74"/>
    <mergeCell ref="B61:D61"/>
    <mergeCell ref="B62:D62"/>
    <mergeCell ref="B63:D63"/>
    <mergeCell ref="B64:D64"/>
    <mergeCell ref="B65:D65"/>
    <mergeCell ref="B66:D66"/>
    <mergeCell ref="B67:D67"/>
    <mergeCell ref="B68:D68"/>
    <mergeCell ref="B69:D69"/>
    <mergeCell ref="B70:D70"/>
    <mergeCell ref="B71:D71"/>
  </mergeCells>
  <phoneticPr fontId="2"/>
  <pageMargins left="0.70866141732283472" right="0" top="0.74803149606299213" bottom="0.74803149606299213" header="0.31496062992125984" footer="0.31496062992125984"/>
  <pageSetup paperSize="9" scale="95" orientation="portrait"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49"/>
  <sheetViews>
    <sheetView showGridLines="0" zoomScaleNormal="100" zoomScaleSheetLayoutView="100" workbookViewId="0">
      <selection activeCell="A4" sqref="A4"/>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26" customWidth="1"/>
    <col min="9" max="10" width="7.125" style="26" customWidth="1"/>
    <col min="11" max="11" width="6" style="28" customWidth="1"/>
    <col min="12" max="12" width="8" style="26" customWidth="1"/>
    <col min="13" max="20" width="11.5" style="26" customWidth="1"/>
    <col min="21" max="24" width="6" style="26" customWidth="1"/>
    <col min="25" max="25" width="6" style="27" customWidth="1"/>
    <col min="26" max="26" width="9" style="27"/>
    <col min="27" max="27" width="20.25" style="27" customWidth="1"/>
    <col min="28" max="33" width="9" style="27"/>
    <col min="34" max="37" width="9" style="26"/>
  </cols>
  <sheetData>
    <row r="1" spans="1:37">
      <c r="A1" s="18" t="s">
        <v>100</v>
      </c>
      <c r="B1" s="18"/>
      <c r="C1" s="20"/>
      <c r="D1" s="20"/>
      <c r="E1" s="25"/>
      <c r="F1" s="25"/>
      <c r="G1" s="43" t="str">
        <f>'１申請者の詳細'!E1</f>
        <v/>
      </c>
    </row>
    <row r="2" spans="1:37">
      <c r="A2" s="349" t="str">
        <f>注意事項等!A2</f>
        <v>実施報告書（非住宅建築物ストックの省CO2改修調査支援事業）</v>
      </c>
      <c r="B2" s="349"/>
      <c r="C2" s="349"/>
      <c r="D2" s="349"/>
      <c r="E2" s="349"/>
      <c r="F2" s="349"/>
      <c r="G2" s="349"/>
    </row>
    <row r="3" spans="1:37">
      <c r="A3" s="15"/>
      <c r="B3" s="15"/>
    </row>
    <row r="4" spans="1:37" s="7" customFormat="1" ht="21" customHeight="1" thickBot="1">
      <c r="A4" s="37" t="s">
        <v>20</v>
      </c>
      <c r="B4" s="1"/>
      <c r="C4"/>
      <c r="D4"/>
      <c r="E4"/>
      <c r="F4"/>
      <c r="G4"/>
      <c r="H4" s="28"/>
      <c r="I4" s="28"/>
      <c r="J4" s="28"/>
      <c r="K4" s="28"/>
      <c r="L4" s="28" t="s">
        <v>91</v>
      </c>
      <c r="M4" s="28"/>
      <c r="N4" s="28"/>
      <c r="O4" s="28"/>
      <c r="P4" s="28"/>
      <c r="Q4" s="28"/>
      <c r="R4" s="28"/>
      <c r="S4" s="28"/>
      <c r="T4" s="28"/>
      <c r="U4" s="28"/>
      <c r="V4" s="28"/>
      <c r="W4" s="28"/>
      <c r="X4" s="28"/>
      <c r="Y4" s="27"/>
      <c r="Z4" s="27"/>
      <c r="AA4" s="27"/>
      <c r="AB4" s="27"/>
      <c r="AC4" s="27"/>
      <c r="AD4" s="27"/>
      <c r="AE4" s="27"/>
      <c r="AF4" s="27"/>
      <c r="AG4" s="27"/>
      <c r="AH4" s="28"/>
      <c r="AI4" s="28"/>
      <c r="AJ4" s="28"/>
      <c r="AK4" s="28"/>
    </row>
    <row r="5" spans="1:37" s="7" customFormat="1" ht="22.15" customHeight="1" thickBot="1">
      <c r="A5" s="47" t="s">
        <v>21</v>
      </c>
      <c r="B5" s="370"/>
      <c r="C5" s="371"/>
      <c r="D5" s="371"/>
      <c r="E5" s="371"/>
      <c r="F5" s="371"/>
      <c r="G5" s="372"/>
      <c r="H5" s="28"/>
      <c r="I5" s="28"/>
      <c r="J5" s="28"/>
      <c r="K5" s="28"/>
      <c r="L5" s="91" t="s">
        <v>58</v>
      </c>
      <c r="M5" s="91" t="s">
        <v>60</v>
      </c>
      <c r="N5" s="91" t="s">
        <v>61</v>
      </c>
      <c r="O5" s="91" t="s">
        <v>62</v>
      </c>
      <c r="P5" s="91" t="s">
        <v>108</v>
      </c>
      <c r="Q5" s="91" t="s">
        <v>63</v>
      </c>
      <c r="R5" s="91" t="s">
        <v>64</v>
      </c>
      <c r="S5" s="91" t="s">
        <v>95</v>
      </c>
      <c r="T5" s="100"/>
      <c r="U5" s="28"/>
      <c r="V5" s="28"/>
      <c r="W5" s="28"/>
      <c r="X5" s="28"/>
      <c r="Y5" s="27"/>
      <c r="Z5" s="27"/>
      <c r="AA5" s="27"/>
      <c r="AB5" s="27"/>
      <c r="AC5" s="27"/>
      <c r="AD5" s="27"/>
      <c r="AE5" s="27"/>
      <c r="AF5" s="27"/>
      <c r="AG5" s="27"/>
      <c r="AH5" s="28"/>
      <c r="AI5" s="28"/>
      <c r="AJ5" s="28"/>
      <c r="AK5" s="28"/>
    </row>
    <row r="6" spans="1:37" s="7" customFormat="1" ht="22.15" customHeight="1" thickTop="1">
      <c r="A6" s="92" t="s">
        <v>22</v>
      </c>
      <c r="B6" s="386" t="s">
        <v>87</v>
      </c>
      <c r="C6" s="387"/>
      <c r="D6" s="388"/>
      <c r="E6" s="50" t="s">
        <v>123</v>
      </c>
      <c r="F6" s="51"/>
      <c r="G6" s="52"/>
      <c r="H6" s="28"/>
      <c r="I6" s="28"/>
      <c r="J6" s="28"/>
      <c r="K6" s="28"/>
      <c r="L6" s="94" t="s">
        <v>76</v>
      </c>
      <c r="M6" s="89" t="s">
        <v>65</v>
      </c>
      <c r="N6" s="89" t="s">
        <v>67</v>
      </c>
      <c r="O6" s="89" t="s">
        <v>69</v>
      </c>
      <c r="P6" s="89" t="s">
        <v>71</v>
      </c>
      <c r="Q6" s="89" t="s">
        <v>73</v>
      </c>
      <c r="R6" s="89" t="s">
        <v>77</v>
      </c>
      <c r="S6" s="89" t="s">
        <v>78</v>
      </c>
      <c r="T6" s="100"/>
      <c r="U6" s="28"/>
      <c r="V6" s="28"/>
      <c r="W6" s="28"/>
      <c r="X6" s="28"/>
      <c r="Y6" s="27"/>
      <c r="Z6" s="27"/>
      <c r="AA6" s="27"/>
      <c r="AB6" s="27"/>
      <c r="AC6" s="27"/>
      <c r="AD6" s="27"/>
      <c r="AE6" s="27"/>
      <c r="AF6" s="27"/>
      <c r="AG6" s="27"/>
      <c r="AH6" s="28"/>
      <c r="AI6" s="28"/>
      <c r="AJ6" s="28"/>
      <c r="AK6" s="28"/>
    </row>
    <row r="7" spans="1:37" ht="22.15" customHeight="1">
      <c r="A7" s="93"/>
      <c r="B7" s="396"/>
      <c r="C7" s="338"/>
      <c r="D7" s="341"/>
      <c r="E7" s="96" t="s">
        <v>86</v>
      </c>
      <c r="F7" s="49" t="s">
        <v>58</v>
      </c>
      <c r="G7" s="53"/>
      <c r="L7" s="95"/>
      <c r="M7" s="90" t="s">
        <v>66</v>
      </c>
      <c r="N7" s="90" t="s">
        <v>68</v>
      </c>
      <c r="O7" s="90" t="s">
        <v>70</v>
      </c>
      <c r="P7" s="90" t="s">
        <v>72</v>
      </c>
      <c r="Q7" s="90" t="s">
        <v>79</v>
      </c>
      <c r="R7" s="90" t="s">
        <v>80</v>
      </c>
      <c r="S7" s="90" t="s">
        <v>75</v>
      </c>
      <c r="T7" s="100"/>
      <c r="U7" s="28"/>
      <c r="V7" s="28"/>
      <c r="W7" s="28"/>
      <c r="X7" s="28"/>
    </row>
    <row r="8" spans="1:37" ht="22.15" customHeight="1">
      <c r="A8" s="93"/>
      <c r="B8" s="396"/>
      <c r="C8" s="338"/>
      <c r="D8" s="341"/>
      <c r="E8" s="97"/>
      <c r="F8" s="49" t="s">
        <v>59</v>
      </c>
      <c r="G8" s="53"/>
      <c r="L8" s="95"/>
      <c r="M8" s="90"/>
      <c r="N8" s="90"/>
      <c r="O8" s="90" t="s">
        <v>97</v>
      </c>
      <c r="P8" s="90"/>
      <c r="Q8" s="90" t="s">
        <v>81</v>
      </c>
      <c r="R8" s="90" t="s">
        <v>82</v>
      </c>
      <c r="S8" s="90" t="s">
        <v>109</v>
      </c>
      <c r="T8" s="100"/>
      <c r="U8" s="28"/>
      <c r="V8" s="28"/>
      <c r="W8" s="28"/>
      <c r="X8" s="28"/>
    </row>
    <row r="9" spans="1:37" ht="22.5" customHeight="1">
      <c r="A9" s="118" t="s">
        <v>113</v>
      </c>
      <c r="B9" s="386"/>
      <c r="C9" s="387"/>
      <c r="D9" s="388"/>
      <c r="E9" s="98"/>
      <c r="F9" s="99" t="s">
        <v>88</v>
      </c>
      <c r="G9" s="53"/>
      <c r="L9" s="95"/>
      <c r="M9" s="90"/>
      <c r="N9" s="90"/>
      <c r="O9" s="90"/>
      <c r="P9" s="90"/>
      <c r="Q9" s="90" t="s">
        <v>83</v>
      </c>
      <c r="R9" s="90"/>
      <c r="S9" s="90"/>
      <c r="T9" s="100"/>
      <c r="U9" s="28"/>
      <c r="V9" s="28"/>
      <c r="W9" s="28"/>
      <c r="X9" s="28"/>
    </row>
    <row r="10" spans="1:37" ht="22.15" customHeight="1">
      <c r="A10" s="48" t="s">
        <v>3</v>
      </c>
      <c r="B10" s="396"/>
      <c r="C10" s="338"/>
      <c r="D10" s="341"/>
      <c r="E10" s="54" t="s">
        <v>23</v>
      </c>
      <c r="F10" s="55"/>
      <c r="G10" s="56"/>
      <c r="L10" s="95"/>
      <c r="M10" s="90"/>
      <c r="N10" s="90"/>
      <c r="O10" s="90"/>
      <c r="P10" s="90"/>
      <c r="Q10" s="90" t="s">
        <v>84</v>
      </c>
      <c r="R10" s="90"/>
      <c r="S10" s="90"/>
      <c r="T10" s="100"/>
      <c r="U10" s="28"/>
      <c r="V10" s="28"/>
      <c r="W10" s="28"/>
      <c r="X10" s="28"/>
    </row>
    <row r="11" spans="1:37" ht="22.15" customHeight="1">
      <c r="A11" s="389" t="s">
        <v>49</v>
      </c>
      <c r="B11" s="57" t="s">
        <v>24</v>
      </c>
      <c r="C11" s="58"/>
      <c r="D11" s="59"/>
      <c r="E11" s="384" t="s">
        <v>111</v>
      </c>
      <c r="F11" s="385"/>
      <c r="G11" s="56"/>
      <c r="L11" s="95"/>
      <c r="M11" s="90"/>
      <c r="N11" s="90"/>
      <c r="O11" s="90"/>
      <c r="P11" s="90"/>
      <c r="Q11" s="90" t="s">
        <v>85</v>
      </c>
      <c r="R11" s="90"/>
      <c r="S11" s="90"/>
      <c r="T11" s="100"/>
      <c r="U11" s="28"/>
      <c r="V11" s="28"/>
      <c r="W11" s="28"/>
      <c r="X11" s="28"/>
    </row>
    <row r="12" spans="1:37" ht="22.15" customHeight="1">
      <c r="A12" s="390"/>
      <c r="B12" s="57" t="s">
        <v>25</v>
      </c>
      <c r="C12" s="58"/>
      <c r="D12" s="59"/>
      <c r="E12" s="380" t="s">
        <v>93</v>
      </c>
      <c r="F12" s="381"/>
      <c r="G12" s="378"/>
      <c r="L12" s="95"/>
      <c r="M12" s="90"/>
      <c r="N12" s="90"/>
      <c r="O12" s="90"/>
      <c r="P12" s="90"/>
      <c r="Q12" s="90" t="s">
        <v>74</v>
      </c>
      <c r="R12" s="90"/>
      <c r="S12" s="90"/>
      <c r="T12" s="100"/>
      <c r="U12" s="28"/>
      <c r="V12" s="28"/>
      <c r="W12" s="28"/>
      <c r="X12" s="28"/>
    </row>
    <row r="13" spans="1:37" ht="22.15" customHeight="1">
      <c r="A13" s="391"/>
      <c r="B13" s="57" t="s">
        <v>26</v>
      </c>
      <c r="C13" s="58"/>
      <c r="D13" s="59"/>
      <c r="E13" s="382"/>
      <c r="F13" s="383"/>
      <c r="G13" s="379"/>
      <c r="L13" s="95"/>
      <c r="M13" s="90"/>
      <c r="N13" s="90"/>
      <c r="O13" s="90"/>
      <c r="P13" s="90"/>
      <c r="Q13" s="90"/>
      <c r="R13" s="90"/>
      <c r="S13" s="90"/>
      <c r="T13" s="100"/>
      <c r="U13" s="28"/>
      <c r="V13" s="28"/>
      <c r="W13" s="28"/>
      <c r="X13" s="28"/>
    </row>
    <row r="14" spans="1:37" ht="24">
      <c r="A14" s="48" t="s">
        <v>48</v>
      </c>
      <c r="B14" s="109"/>
      <c r="C14" s="60" t="s">
        <v>35</v>
      </c>
      <c r="D14" s="61"/>
      <c r="E14" s="394" t="s">
        <v>90</v>
      </c>
      <c r="F14" s="395"/>
      <c r="G14" s="62"/>
      <c r="L14" s="95"/>
      <c r="M14" s="90"/>
      <c r="N14" s="90"/>
      <c r="O14" s="90"/>
      <c r="P14" s="90"/>
      <c r="Q14" s="90"/>
      <c r="R14" s="90"/>
      <c r="S14" s="90"/>
      <c r="T14" s="100"/>
      <c r="U14" s="28"/>
      <c r="V14" s="28"/>
      <c r="W14" s="28"/>
      <c r="X14" s="28"/>
    </row>
    <row r="15" spans="1:37" ht="24" customHeight="1">
      <c r="A15" s="103" t="s">
        <v>99</v>
      </c>
      <c r="B15" s="110"/>
      <c r="C15" s="104" t="s">
        <v>92</v>
      </c>
      <c r="D15" s="105"/>
      <c r="E15" s="392" t="s">
        <v>27</v>
      </c>
      <c r="F15" s="393"/>
      <c r="G15" s="102"/>
      <c r="L15" s="89"/>
      <c r="M15" s="90"/>
      <c r="N15" s="90"/>
      <c r="O15" s="90"/>
      <c r="P15" s="90"/>
      <c r="Q15" s="90"/>
      <c r="R15" s="90"/>
      <c r="S15" s="90"/>
      <c r="T15" s="100"/>
      <c r="U15" s="28"/>
      <c r="V15" s="28"/>
      <c r="W15" s="28"/>
      <c r="X15" s="28"/>
    </row>
    <row r="16" spans="1:37" ht="25.15" customHeight="1" thickBot="1">
      <c r="A16" s="373" t="s">
        <v>101</v>
      </c>
      <c r="B16" s="374"/>
      <c r="C16" s="312"/>
      <c r="D16" s="375"/>
      <c r="E16" s="376"/>
      <c r="F16" s="377"/>
      <c r="G16" s="117"/>
      <c r="L16" s="101"/>
      <c r="M16" s="101"/>
      <c r="N16" s="101"/>
      <c r="O16" s="101"/>
      <c r="P16" s="101"/>
      <c r="Q16" s="101"/>
      <c r="R16" s="101"/>
      <c r="S16" s="101"/>
      <c r="T16" s="101"/>
      <c r="U16" s="28"/>
      <c r="V16" s="28"/>
      <c r="W16" s="28"/>
      <c r="X16" s="28"/>
    </row>
    <row r="17" spans="1:37" ht="25.15" customHeight="1">
      <c r="A17" s="373" t="s">
        <v>112</v>
      </c>
      <c r="B17" s="374"/>
      <c r="C17" s="313"/>
      <c r="D17" s="116"/>
      <c r="E17" s="116"/>
      <c r="F17" s="116"/>
      <c r="G17" s="116"/>
      <c r="L17" s="101"/>
      <c r="M17" s="101"/>
      <c r="N17" s="101"/>
      <c r="O17" s="101"/>
      <c r="P17" s="101"/>
      <c r="Q17" s="101"/>
      <c r="R17" s="101"/>
      <c r="S17" s="101"/>
      <c r="T17" s="101"/>
      <c r="U17" s="28"/>
      <c r="V17" s="28"/>
      <c r="W17" s="28"/>
      <c r="X17" s="28"/>
    </row>
    <row r="18" spans="1:37" ht="25.15" customHeight="1">
      <c r="A18" s="373" t="s">
        <v>110</v>
      </c>
      <c r="B18" s="397"/>
      <c r="C18" s="313"/>
      <c r="D18" s="400"/>
      <c r="E18" s="400"/>
      <c r="F18" s="400"/>
      <c r="G18" s="400"/>
      <c r="L18" s="101"/>
      <c r="M18" s="101"/>
      <c r="N18" s="101"/>
      <c r="O18" s="101"/>
      <c r="P18" s="101"/>
      <c r="Q18" s="101"/>
      <c r="R18" s="101"/>
      <c r="S18" s="101"/>
      <c r="T18" s="101"/>
      <c r="U18" s="28"/>
      <c r="V18" s="28"/>
      <c r="W18" s="28"/>
      <c r="X18" s="28"/>
    </row>
    <row r="19" spans="1:37" ht="50.65" customHeight="1">
      <c r="A19" s="373" t="s">
        <v>104</v>
      </c>
      <c r="B19" s="397"/>
      <c r="C19" s="313"/>
      <c r="D19" s="113"/>
      <c r="E19" s="113"/>
      <c r="F19" s="113"/>
      <c r="G19" s="113"/>
      <c r="L19" s="101"/>
      <c r="M19" s="101"/>
      <c r="N19" s="101"/>
      <c r="O19" s="101"/>
      <c r="P19" s="101"/>
      <c r="Q19" s="101"/>
      <c r="R19" s="101"/>
      <c r="S19" s="101"/>
      <c r="T19" s="101"/>
      <c r="U19" s="28"/>
      <c r="V19" s="28"/>
      <c r="W19" s="28"/>
      <c r="X19" s="28"/>
    </row>
    <row r="20" spans="1:37" ht="50.25" customHeight="1">
      <c r="A20" s="373" t="s">
        <v>105</v>
      </c>
      <c r="B20" s="397"/>
      <c r="C20" s="313"/>
      <c r="D20" s="401"/>
      <c r="E20" s="400"/>
      <c r="F20" s="400"/>
      <c r="G20" s="400"/>
      <c r="L20" s="101"/>
      <c r="M20" s="101"/>
      <c r="N20" s="101"/>
      <c r="O20" s="101"/>
      <c r="P20" s="101"/>
      <c r="Q20" s="101"/>
      <c r="R20" s="101"/>
      <c r="S20" s="101"/>
      <c r="T20" s="101"/>
      <c r="U20" s="28"/>
      <c r="V20" s="28"/>
      <c r="W20" s="28"/>
      <c r="X20" s="28"/>
    </row>
    <row r="21" spans="1:37" ht="25.15" customHeight="1">
      <c r="A21" s="398" t="s">
        <v>102</v>
      </c>
      <c r="B21" s="399"/>
      <c r="C21" s="314"/>
      <c r="D21" s="369"/>
      <c r="E21" s="369"/>
      <c r="F21" s="369"/>
      <c r="G21" s="369"/>
      <c r="L21" s="101"/>
      <c r="M21" s="101"/>
      <c r="N21" s="101"/>
      <c r="O21" s="101"/>
      <c r="P21" s="101"/>
      <c r="Q21" s="101"/>
      <c r="R21" s="101"/>
      <c r="S21" s="101"/>
      <c r="T21" s="101"/>
      <c r="U21" s="28"/>
      <c r="V21" s="28"/>
      <c r="W21" s="28"/>
      <c r="X21" s="28"/>
    </row>
    <row r="22" spans="1:37" ht="51.75" customHeight="1">
      <c r="A22" s="363" t="s">
        <v>283</v>
      </c>
      <c r="B22" s="364"/>
      <c r="C22" s="56"/>
      <c r="D22" s="310"/>
      <c r="E22" s="310"/>
      <c r="F22" s="310"/>
      <c r="G22" s="310"/>
      <c r="L22" s="101"/>
      <c r="M22" s="101"/>
      <c r="N22" s="101"/>
      <c r="O22" s="101"/>
      <c r="P22" s="101"/>
      <c r="Q22" s="101"/>
      <c r="R22" s="101"/>
      <c r="S22" s="101"/>
      <c r="T22" s="101"/>
      <c r="U22" s="28"/>
      <c r="V22" s="28"/>
      <c r="W22" s="28"/>
      <c r="X22" s="28"/>
    </row>
    <row r="23" spans="1:37" ht="50.25" customHeight="1">
      <c r="A23" s="363" t="s">
        <v>284</v>
      </c>
      <c r="B23" s="364"/>
      <c r="C23" s="56"/>
      <c r="D23" s="310"/>
      <c r="E23" s="310"/>
      <c r="F23" s="310"/>
      <c r="G23" s="310"/>
      <c r="L23" s="101"/>
      <c r="M23" s="101"/>
      <c r="N23" s="101"/>
      <c r="O23" s="101"/>
      <c r="P23" s="101"/>
      <c r="Q23" s="101"/>
      <c r="R23" s="101"/>
      <c r="S23" s="101"/>
      <c r="T23" s="101"/>
      <c r="U23" s="28"/>
      <c r="V23" s="28"/>
      <c r="W23" s="28"/>
      <c r="X23" s="28"/>
    </row>
    <row r="24" spans="1:37" ht="24.75" customHeight="1">
      <c r="A24" s="365" t="s">
        <v>289</v>
      </c>
      <c r="B24" s="366"/>
      <c r="C24" s="56"/>
      <c r="D24" s="310"/>
      <c r="E24" s="310"/>
      <c r="F24" s="310"/>
      <c r="G24" s="310"/>
      <c r="L24" s="101"/>
      <c r="M24" s="101"/>
      <c r="N24" s="101"/>
      <c r="O24" s="101"/>
      <c r="P24" s="101"/>
      <c r="Q24" s="101"/>
      <c r="R24" s="101"/>
      <c r="S24" s="101"/>
      <c r="T24" s="101"/>
      <c r="U24" s="28"/>
      <c r="V24" s="28"/>
      <c r="W24" s="28"/>
      <c r="X24" s="28"/>
    </row>
    <row r="25" spans="1:37" ht="38.25" customHeight="1" thickBot="1">
      <c r="A25" s="367" t="s">
        <v>290</v>
      </c>
      <c r="B25" s="368"/>
      <c r="C25" s="311"/>
      <c r="D25" s="369" t="s">
        <v>103</v>
      </c>
      <c r="E25" s="369"/>
      <c r="F25" s="369"/>
      <c r="G25" s="369"/>
      <c r="L25" s="101"/>
      <c r="M25" s="101"/>
      <c r="N25" s="101"/>
      <c r="O25" s="101"/>
      <c r="P25" s="101"/>
      <c r="Q25" s="101"/>
      <c r="R25" s="101"/>
      <c r="S25" s="101"/>
      <c r="T25" s="101"/>
      <c r="U25" s="28"/>
      <c r="V25" s="28"/>
      <c r="W25" s="28"/>
      <c r="X25" s="28"/>
    </row>
    <row r="26" spans="1:37" ht="18.75" customHeight="1">
      <c r="A26" s="23"/>
      <c r="B26" s="17"/>
      <c r="C26" s="17"/>
      <c r="D26" s="17"/>
      <c r="E26" s="17"/>
      <c r="F26" s="17"/>
      <c r="G26" s="17"/>
      <c r="K26" s="39"/>
    </row>
    <row r="27" spans="1:37" ht="19.5" thickBot="1">
      <c r="A27" s="38" t="s">
        <v>141</v>
      </c>
    </row>
    <row r="28" spans="1:37" ht="33.950000000000003" customHeight="1">
      <c r="A28" s="402" t="s">
        <v>142</v>
      </c>
      <c r="B28" s="403"/>
      <c r="C28" s="404"/>
      <c r="D28" s="408" t="s">
        <v>143</v>
      </c>
      <c r="E28" s="408"/>
      <c r="F28" s="409"/>
      <c r="G28" s="410"/>
      <c r="AH28" s="27"/>
      <c r="AI28" s="27"/>
      <c r="AJ28" s="27"/>
      <c r="AK28" s="27"/>
    </row>
    <row r="29" spans="1:37" ht="41.65" customHeight="1" thickBot="1">
      <c r="A29" s="405"/>
      <c r="B29" s="406"/>
      <c r="C29" s="407"/>
      <c r="D29" s="411"/>
      <c r="E29" s="411"/>
      <c r="F29" s="412"/>
      <c r="G29" s="413"/>
    </row>
    <row r="30" spans="1:37">
      <c r="A30" s="414" t="s">
        <v>135</v>
      </c>
      <c r="B30" s="415"/>
      <c r="C30" s="416"/>
      <c r="D30" s="144" t="s">
        <v>136</v>
      </c>
      <c r="E30" s="423"/>
      <c r="F30" s="424"/>
      <c r="G30" s="425"/>
    </row>
    <row r="31" spans="1:37">
      <c r="A31" s="417"/>
      <c r="B31" s="418"/>
      <c r="C31" s="419"/>
      <c r="D31" s="145" t="s">
        <v>137</v>
      </c>
      <c r="E31" s="426"/>
      <c r="F31" s="427"/>
      <c r="G31" s="428"/>
    </row>
    <row r="32" spans="1:37">
      <c r="A32" s="417"/>
      <c r="B32" s="418"/>
      <c r="C32" s="419"/>
      <c r="D32" s="145" t="s">
        <v>138</v>
      </c>
      <c r="E32" s="429"/>
      <c r="F32" s="430"/>
      <c r="G32" s="431"/>
    </row>
    <row r="33" spans="1:7">
      <c r="A33" s="417"/>
      <c r="B33" s="418"/>
      <c r="C33" s="419"/>
      <c r="D33" s="146" t="s">
        <v>139</v>
      </c>
      <c r="E33" s="432"/>
      <c r="F33" s="433"/>
      <c r="G33" s="434"/>
    </row>
    <row r="34" spans="1:7" ht="19.5" thickBot="1">
      <c r="A34" s="420"/>
      <c r="B34" s="421"/>
      <c r="C34" s="422"/>
      <c r="D34" s="147" t="s">
        <v>140</v>
      </c>
      <c r="E34" s="435"/>
      <c r="F34" s="436"/>
      <c r="G34" s="437"/>
    </row>
    <row r="46" spans="1:7" ht="44.65" customHeight="1"/>
    <row r="47" spans="1:7" ht="32.65" customHeight="1"/>
    <row r="48" spans="1:7" ht="44.1" customHeight="1"/>
    <row r="49" spans="1:2" ht="37.5" customHeight="1">
      <c r="A49" s="2"/>
      <c r="B49" s="2"/>
    </row>
  </sheetData>
  <mergeCells count="37">
    <mergeCell ref="A28:C29"/>
    <mergeCell ref="D28:G28"/>
    <mergeCell ref="D29:G29"/>
    <mergeCell ref="A30:C34"/>
    <mergeCell ref="E30:G30"/>
    <mergeCell ref="E31:G31"/>
    <mergeCell ref="E32:G32"/>
    <mergeCell ref="E33:G33"/>
    <mergeCell ref="E34:G34"/>
    <mergeCell ref="A18:B18"/>
    <mergeCell ref="A19:B19"/>
    <mergeCell ref="A21:B21"/>
    <mergeCell ref="D18:G18"/>
    <mergeCell ref="A20:B20"/>
    <mergeCell ref="D20:G20"/>
    <mergeCell ref="D21:G21"/>
    <mergeCell ref="B5:G5"/>
    <mergeCell ref="A2:G2"/>
    <mergeCell ref="A17:B17"/>
    <mergeCell ref="A16:B16"/>
    <mergeCell ref="D16:F16"/>
    <mergeCell ref="G12:G13"/>
    <mergeCell ref="E12:F13"/>
    <mergeCell ref="E11:F11"/>
    <mergeCell ref="B9:D9"/>
    <mergeCell ref="A11:A13"/>
    <mergeCell ref="E15:F15"/>
    <mergeCell ref="E14:F14"/>
    <mergeCell ref="B10:D10"/>
    <mergeCell ref="B7:D7"/>
    <mergeCell ref="B8:D8"/>
    <mergeCell ref="B6:D6"/>
    <mergeCell ref="A23:B23"/>
    <mergeCell ref="A24:B24"/>
    <mergeCell ref="A22:B22"/>
    <mergeCell ref="A25:B25"/>
    <mergeCell ref="D25:G25"/>
  </mergeCells>
  <phoneticPr fontId="13"/>
  <dataValidations count="9">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Oriented,ZEB Oriented相当（面積要件を問わない）"</formula1>
    </dataValidation>
    <dataValidation type="list" allowBlank="1" showInputMessage="1" sqref="G8" xr:uid="{00000000-0002-0000-0200-000003000000}">
      <formula1>INDIRECT($G$7)</formula1>
    </dataValidation>
    <dataValidation type="list" allowBlank="1" showInputMessage="1" showErrorMessage="1" sqref="G7" xr:uid="{00000000-0002-0000-0200-000004000000}">
      <formula1>$M$5:$S$5</formula1>
    </dataValidation>
    <dataValidation type="list" allowBlank="1" showInputMessage="1" showErrorMessage="1" sqref="D16:F16" xr:uid="{00000000-0002-0000-0200-000005000000}">
      <formula1>"建物所有者が賛同者である,テナントが賛同者である,建物所有者、テナントともに賛同者である"</formula1>
    </dataValidation>
    <dataValidation type="list" allowBlank="1" showInputMessage="1" showErrorMessage="1" sqref="C16:C25" xr:uid="{00000000-0002-0000-0200-000006000000}">
      <formula1>"有,無"</formula1>
    </dataValidation>
    <dataValidation type="list" allowBlank="1" showInputMessage="1" showErrorMessage="1" sqref="B9:D9" xr:uid="{00000000-0002-0000-0200-000007000000}">
      <formula1>"1,2,3,4,5,6,7,8"</formula1>
    </dataValidation>
    <dataValidation type="list" allowBlank="1" showInputMessage="1" sqref="E30:G30" xr:uid="{E70BACB5-618D-4D8F-ABDA-EF56A857045E}">
      <formula1>"1.登録済み（登録番号：　　　　　　　）,2.申請中"</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56"/>
  <sheetViews>
    <sheetView showGridLines="0" zoomScaleNormal="100" zoomScaleSheetLayoutView="100" workbookViewId="0">
      <selection activeCell="A4" sqref="A4"/>
    </sheetView>
  </sheetViews>
  <sheetFormatPr defaultRowHeight="18.75"/>
  <cols>
    <col min="1" max="7" width="11.75" customWidth="1"/>
    <col min="8" max="25" width="9" style="26"/>
  </cols>
  <sheetData>
    <row r="1" spans="1:25">
      <c r="A1" s="18" t="s">
        <v>100</v>
      </c>
      <c r="B1" s="20"/>
      <c r="C1" s="20"/>
      <c r="D1" s="20"/>
      <c r="E1" s="25"/>
      <c r="F1" s="20"/>
      <c r="G1" s="43" t="str">
        <f>'１申請者の詳細'!E1</f>
        <v/>
      </c>
    </row>
    <row r="2" spans="1:25">
      <c r="A2" s="438" t="str">
        <f>注意事項等!A2</f>
        <v>実施報告書（非住宅建築物ストックの省CO2改修調査支援事業）</v>
      </c>
      <c r="B2" s="438"/>
      <c r="C2" s="438"/>
      <c r="D2" s="438"/>
      <c r="E2" s="438"/>
      <c r="F2" s="438"/>
      <c r="G2" s="438"/>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116</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7"/>
      <c r="J10" s="106"/>
      <c r="K10" s="106"/>
      <c r="L10" s="106"/>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6"/>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c r="A30" s="128"/>
      <c r="B30" s="129"/>
      <c r="C30" s="129"/>
      <c r="D30" s="129"/>
      <c r="E30" s="129"/>
      <c r="F30" s="129"/>
      <c r="G30" s="130"/>
      <c r="H30" s="28"/>
      <c r="I30" s="28"/>
      <c r="J30" s="28"/>
      <c r="K30" s="28"/>
      <c r="L30" s="28"/>
      <c r="M30" s="28"/>
      <c r="N30" s="28"/>
      <c r="O30" s="28"/>
      <c r="P30" s="28"/>
      <c r="Q30" s="28"/>
      <c r="R30" s="28"/>
      <c r="S30" s="28"/>
      <c r="T30" s="28"/>
      <c r="U30" s="28"/>
      <c r="V30" s="28"/>
      <c r="W30" s="28"/>
      <c r="X30" s="28"/>
      <c r="Y30" s="28"/>
    </row>
    <row r="31" spans="1:25" s="7" customFormat="1" ht="18.75" customHeight="1">
      <c r="A31" s="128"/>
      <c r="B31" s="129"/>
      <c r="C31" s="129"/>
      <c r="D31" s="129"/>
      <c r="E31" s="129"/>
      <c r="F31" s="129"/>
      <c r="G31" s="130"/>
      <c r="H31" s="28"/>
      <c r="I31" s="28"/>
      <c r="J31" s="28"/>
      <c r="K31" s="28"/>
      <c r="L31" s="28"/>
      <c r="M31" s="28"/>
      <c r="N31" s="28"/>
      <c r="O31" s="28"/>
      <c r="P31" s="28"/>
      <c r="Q31" s="28"/>
      <c r="R31" s="28"/>
      <c r="S31" s="28"/>
      <c r="T31" s="28"/>
      <c r="U31" s="28"/>
      <c r="V31" s="28"/>
      <c r="W31" s="28"/>
      <c r="X31" s="28"/>
      <c r="Y31" s="28"/>
    </row>
    <row r="32" spans="1:25" s="7" customFormat="1" ht="18.75" customHeight="1">
      <c r="A32" s="128"/>
      <c r="B32" s="129"/>
      <c r="C32" s="129"/>
      <c r="D32" s="129"/>
      <c r="E32" s="129"/>
      <c r="F32" s="129"/>
      <c r="G32" s="130"/>
      <c r="H32" s="28"/>
      <c r="I32" s="28"/>
      <c r="J32" s="28"/>
      <c r="K32" s="28"/>
      <c r="L32" s="28"/>
      <c r="M32" s="28"/>
      <c r="N32" s="28"/>
      <c r="O32" s="28"/>
      <c r="P32" s="28"/>
      <c r="Q32" s="28"/>
      <c r="R32" s="28"/>
      <c r="S32" s="28"/>
      <c r="T32" s="28"/>
      <c r="U32" s="28"/>
      <c r="V32" s="28"/>
      <c r="W32" s="28"/>
      <c r="X32" s="28"/>
      <c r="Y32" s="28"/>
    </row>
    <row r="33" spans="1:25" s="7" customFormat="1" ht="18.75" customHeight="1">
      <c r="A33" s="128"/>
      <c r="B33" s="129"/>
      <c r="C33" s="129"/>
      <c r="D33" s="129"/>
      <c r="E33" s="129"/>
      <c r="F33" s="129"/>
      <c r="G33" s="130"/>
      <c r="H33" s="28"/>
      <c r="I33" s="28"/>
      <c r="J33" s="28"/>
      <c r="K33" s="28"/>
      <c r="L33" s="28"/>
      <c r="M33" s="28"/>
      <c r="N33" s="28"/>
      <c r="O33" s="28"/>
      <c r="P33" s="28"/>
      <c r="Q33" s="28"/>
      <c r="R33" s="28"/>
      <c r="S33" s="28"/>
      <c r="T33" s="28"/>
      <c r="U33" s="28"/>
      <c r="V33" s="28"/>
      <c r="W33" s="28"/>
      <c r="X33" s="28"/>
      <c r="Y33" s="28"/>
    </row>
    <row r="34" spans="1:25" s="7" customFormat="1" ht="18.75" customHeight="1">
      <c r="A34" s="128"/>
      <c r="B34" s="129"/>
      <c r="C34" s="129"/>
      <c r="D34" s="129"/>
      <c r="E34" s="129"/>
      <c r="F34" s="129"/>
      <c r="G34" s="130"/>
      <c r="H34" s="28"/>
      <c r="I34" s="28"/>
      <c r="J34" s="28"/>
      <c r="K34" s="28"/>
      <c r="L34" s="28"/>
      <c r="M34" s="28"/>
      <c r="N34" s="28"/>
      <c r="O34" s="28"/>
      <c r="P34" s="28"/>
      <c r="Q34" s="28"/>
      <c r="R34" s="28"/>
      <c r="S34" s="28"/>
      <c r="T34" s="28"/>
      <c r="U34" s="28"/>
      <c r="V34" s="28"/>
      <c r="W34" s="28"/>
      <c r="X34" s="28"/>
      <c r="Y34" s="28"/>
    </row>
    <row r="35" spans="1:25" s="7" customFormat="1" ht="18.75" customHeight="1">
      <c r="A35" s="128"/>
      <c r="B35" s="129"/>
      <c r="C35" s="129"/>
      <c r="D35" s="129"/>
      <c r="E35" s="129"/>
      <c r="F35" s="129"/>
      <c r="G35" s="130"/>
      <c r="H35" s="28"/>
      <c r="I35" s="28"/>
      <c r="J35" s="28"/>
      <c r="K35" s="28"/>
      <c r="L35" s="28"/>
      <c r="M35" s="28"/>
      <c r="N35" s="28"/>
      <c r="O35" s="28"/>
      <c r="P35" s="28"/>
      <c r="Q35" s="28"/>
      <c r="R35" s="28"/>
      <c r="S35" s="28"/>
      <c r="T35" s="28"/>
      <c r="U35" s="28"/>
      <c r="V35" s="28"/>
      <c r="W35" s="28"/>
      <c r="X35" s="28"/>
      <c r="Y35" s="28"/>
    </row>
    <row r="36" spans="1:25" s="7" customFormat="1" ht="18.75" customHeight="1" thickBot="1">
      <c r="A36" s="131"/>
      <c r="B36" s="132"/>
      <c r="C36" s="132"/>
      <c r="D36" s="132"/>
      <c r="E36" s="132"/>
      <c r="F36" s="132"/>
      <c r="G36" s="133"/>
      <c r="H36" s="28"/>
      <c r="I36" s="28"/>
      <c r="J36" s="28"/>
      <c r="K36" s="28"/>
      <c r="L36" s="28"/>
      <c r="M36" s="28"/>
      <c r="N36" s="28"/>
      <c r="O36" s="28"/>
      <c r="P36" s="28"/>
      <c r="Q36" s="28"/>
      <c r="R36" s="28"/>
      <c r="S36" s="28"/>
      <c r="T36" s="28"/>
      <c r="U36" s="28"/>
      <c r="V36" s="28"/>
      <c r="W36" s="28"/>
      <c r="X36" s="28"/>
      <c r="Y36" s="28"/>
    </row>
    <row r="37" spans="1:25" s="7" customFormat="1" ht="18.75" customHeight="1">
      <c r="A37" s="7" t="s">
        <v>117</v>
      </c>
      <c r="H37" s="28"/>
      <c r="I37" s="28"/>
      <c r="J37" s="28"/>
      <c r="K37" s="28"/>
      <c r="L37" s="28"/>
      <c r="M37" s="28"/>
      <c r="N37" s="28"/>
      <c r="O37" s="28"/>
      <c r="P37" s="28"/>
      <c r="Q37" s="28"/>
      <c r="R37" s="28"/>
      <c r="S37" s="28"/>
      <c r="T37" s="28"/>
      <c r="U37" s="28"/>
      <c r="V37" s="28"/>
      <c r="W37" s="28"/>
      <c r="X37" s="28"/>
      <c r="Y37" s="28"/>
    </row>
    <row r="38" spans="1:25" s="7" customFormat="1" ht="18.75" customHeight="1">
      <c r="A38" s="7" t="s">
        <v>118</v>
      </c>
      <c r="H38" s="28"/>
      <c r="I38" s="28"/>
      <c r="J38" s="28"/>
      <c r="K38" s="28"/>
      <c r="L38" s="28"/>
      <c r="M38" s="28"/>
      <c r="N38" s="28"/>
      <c r="O38" s="28"/>
      <c r="P38" s="28"/>
      <c r="Q38" s="28"/>
      <c r="R38" s="28"/>
      <c r="S38" s="28"/>
      <c r="T38" s="28"/>
      <c r="U38" s="28"/>
      <c r="V38" s="28"/>
      <c r="W38" s="28"/>
      <c r="X38" s="28"/>
      <c r="Y38" s="28"/>
    </row>
    <row r="39" spans="1:25" s="7" customFormat="1" ht="18.75" customHeight="1">
      <c r="H39" s="28"/>
      <c r="I39" s="28"/>
      <c r="J39" s="28"/>
      <c r="K39" s="28"/>
      <c r="L39" s="28"/>
      <c r="M39" s="28"/>
      <c r="N39" s="28"/>
      <c r="O39" s="28"/>
      <c r="P39" s="28"/>
      <c r="Q39" s="28"/>
      <c r="R39" s="28"/>
      <c r="S39" s="28"/>
      <c r="T39" s="28"/>
      <c r="U39" s="28"/>
      <c r="V39" s="28"/>
      <c r="W39" s="28"/>
      <c r="X39" s="28"/>
      <c r="Y39" s="28"/>
    </row>
    <row r="40" spans="1:25" s="7" customFormat="1" ht="13.5">
      <c r="H40" s="28"/>
      <c r="I40" s="28"/>
      <c r="J40" s="28"/>
      <c r="K40" s="28"/>
      <c r="L40" s="28"/>
      <c r="M40" s="28"/>
      <c r="N40" s="28"/>
      <c r="O40" s="28"/>
      <c r="P40" s="28"/>
      <c r="Q40" s="28"/>
      <c r="R40" s="28"/>
      <c r="S40" s="28"/>
      <c r="T40" s="28"/>
      <c r="U40" s="28"/>
      <c r="V40" s="28"/>
      <c r="W40" s="28"/>
      <c r="X40" s="28"/>
      <c r="Y40" s="28"/>
    </row>
    <row r="41" spans="1:25" s="7" customFormat="1" ht="13.5">
      <c r="H41" s="28"/>
      <c r="I41" s="28"/>
      <c r="J41" s="28"/>
      <c r="K41" s="28"/>
      <c r="L41" s="28"/>
      <c r="M41" s="28"/>
      <c r="N41" s="28"/>
      <c r="O41" s="28"/>
      <c r="P41" s="28"/>
      <c r="Q41" s="28"/>
      <c r="R41" s="28"/>
      <c r="S41" s="28"/>
      <c r="T41" s="28"/>
      <c r="U41" s="28"/>
      <c r="V41" s="28"/>
      <c r="W41" s="28"/>
      <c r="X41" s="28"/>
      <c r="Y41" s="28"/>
    </row>
    <row r="42" spans="1:25" s="7" customFormat="1" ht="13.5">
      <c r="H42" s="28"/>
      <c r="I42" s="28"/>
      <c r="J42" s="28"/>
      <c r="K42" s="28"/>
      <c r="L42" s="28"/>
      <c r="M42" s="28"/>
      <c r="N42" s="28"/>
      <c r="O42" s="28"/>
      <c r="P42" s="28"/>
      <c r="Q42" s="28"/>
      <c r="R42" s="28"/>
      <c r="S42" s="28"/>
      <c r="T42" s="28"/>
      <c r="U42" s="28"/>
      <c r="V42" s="28"/>
      <c r="W42" s="28"/>
      <c r="X42" s="28"/>
      <c r="Y42" s="28"/>
    </row>
    <row r="43" spans="1:25" s="7" customFormat="1" ht="13.5">
      <c r="H43" s="28"/>
      <c r="I43" s="28"/>
      <c r="J43" s="28"/>
      <c r="K43" s="28"/>
      <c r="L43" s="28"/>
      <c r="M43" s="28"/>
      <c r="N43" s="28"/>
      <c r="O43" s="28"/>
      <c r="P43" s="28"/>
      <c r="Q43" s="28"/>
      <c r="R43" s="28"/>
      <c r="S43" s="28"/>
      <c r="T43" s="28"/>
      <c r="U43" s="28"/>
      <c r="V43" s="28"/>
      <c r="W43" s="28"/>
      <c r="X43" s="28"/>
      <c r="Y43" s="28"/>
    </row>
    <row r="44" spans="1:25" s="7" customFormat="1" ht="13.5">
      <c r="H44" s="28"/>
      <c r="I44" s="28"/>
      <c r="J44" s="28"/>
      <c r="K44" s="28"/>
      <c r="L44" s="28"/>
      <c r="M44" s="28"/>
      <c r="N44" s="28"/>
      <c r="O44" s="28"/>
      <c r="P44" s="28"/>
      <c r="Q44" s="28"/>
      <c r="R44" s="28"/>
      <c r="S44" s="28"/>
      <c r="T44" s="28"/>
      <c r="U44" s="28"/>
      <c r="V44" s="28"/>
      <c r="W44" s="28"/>
      <c r="X44" s="28"/>
      <c r="Y44" s="28"/>
    </row>
    <row r="45" spans="1:25" s="7" customFormat="1" ht="13.5">
      <c r="H45" s="28"/>
      <c r="I45" s="28"/>
      <c r="J45" s="28"/>
      <c r="K45" s="28"/>
      <c r="L45" s="28"/>
      <c r="M45" s="28"/>
      <c r="N45" s="28"/>
      <c r="O45" s="28"/>
      <c r="P45" s="28"/>
      <c r="Q45" s="28"/>
      <c r="R45" s="28"/>
      <c r="S45" s="28"/>
      <c r="T45" s="28"/>
      <c r="U45" s="28"/>
      <c r="V45" s="28"/>
      <c r="W45" s="28"/>
      <c r="X45" s="28"/>
      <c r="Y45" s="28"/>
    </row>
    <row r="46" spans="1:25" s="7" customFormat="1" ht="13.5">
      <c r="H46" s="28"/>
      <c r="I46" s="28"/>
      <c r="J46" s="28"/>
      <c r="K46" s="28"/>
      <c r="L46" s="28"/>
      <c r="M46" s="28"/>
      <c r="N46" s="28"/>
      <c r="O46" s="28"/>
      <c r="P46" s="28"/>
      <c r="Q46" s="28"/>
      <c r="R46" s="28"/>
      <c r="S46" s="28"/>
      <c r="T46" s="28"/>
      <c r="U46" s="28"/>
      <c r="V46" s="28"/>
      <c r="W46" s="28"/>
      <c r="X46" s="28"/>
      <c r="Y46" s="28"/>
    </row>
    <row r="47" spans="1:25" s="7" customFormat="1" ht="13.5">
      <c r="H47" s="28"/>
      <c r="I47" s="28"/>
      <c r="J47" s="28"/>
      <c r="K47" s="28"/>
      <c r="L47" s="28"/>
      <c r="M47" s="28"/>
      <c r="N47" s="28"/>
      <c r="O47" s="28"/>
      <c r="P47" s="28"/>
      <c r="Q47" s="28"/>
      <c r="R47" s="28"/>
      <c r="S47" s="28"/>
      <c r="T47" s="28"/>
      <c r="U47" s="28"/>
      <c r="V47" s="28"/>
      <c r="W47" s="28"/>
      <c r="X47" s="28"/>
      <c r="Y47" s="28"/>
    </row>
    <row r="48" spans="1: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row r="51" spans="8:25" s="7" customFormat="1" ht="13.5">
      <c r="H51" s="28"/>
      <c r="I51" s="28"/>
      <c r="J51" s="28"/>
      <c r="K51" s="28"/>
      <c r="L51" s="28"/>
      <c r="M51" s="28"/>
      <c r="N51" s="28"/>
      <c r="O51" s="28"/>
      <c r="P51" s="28"/>
      <c r="Q51" s="28"/>
      <c r="R51" s="28"/>
      <c r="S51" s="28"/>
      <c r="T51" s="28"/>
      <c r="U51" s="28"/>
      <c r="V51" s="28"/>
      <c r="W51" s="28"/>
      <c r="X51" s="28"/>
      <c r="Y51" s="28"/>
    </row>
    <row r="52" spans="8:25" s="7" customFormat="1" ht="13.5">
      <c r="H52" s="28"/>
      <c r="I52" s="28"/>
      <c r="J52" s="28"/>
      <c r="K52" s="28"/>
      <c r="L52" s="28"/>
      <c r="M52" s="28"/>
      <c r="N52" s="28"/>
      <c r="O52" s="28"/>
      <c r="P52" s="28"/>
      <c r="Q52" s="28"/>
      <c r="R52" s="28"/>
      <c r="S52" s="28"/>
      <c r="T52" s="28"/>
      <c r="U52" s="28"/>
      <c r="V52" s="28"/>
      <c r="W52" s="28"/>
      <c r="X52" s="28"/>
      <c r="Y52" s="28"/>
    </row>
    <row r="53" spans="8:25" s="7" customFormat="1" ht="13.5">
      <c r="H53" s="28"/>
      <c r="I53" s="28"/>
      <c r="J53" s="28"/>
      <c r="K53" s="28"/>
      <c r="L53" s="28"/>
      <c r="M53" s="28"/>
      <c r="N53" s="28"/>
      <c r="O53" s="28"/>
      <c r="P53" s="28"/>
      <c r="Q53" s="28"/>
      <c r="R53" s="28"/>
      <c r="S53" s="28"/>
      <c r="T53" s="28"/>
      <c r="U53" s="28"/>
      <c r="V53" s="28"/>
      <c r="W53" s="28"/>
      <c r="X53" s="28"/>
      <c r="Y53" s="28"/>
    </row>
    <row r="54" spans="8:25" s="7" customFormat="1" ht="13.5">
      <c r="H54" s="28"/>
      <c r="I54" s="28"/>
      <c r="J54" s="28"/>
      <c r="K54" s="28"/>
      <c r="L54" s="28"/>
      <c r="M54" s="28"/>
      <c r="N54" s="28"/>
      <c r="O54" s="28"/>
      <c r="P54" s="28"/>
      <c r="Q54" s="28"/>
      <c r="R54" s="28"/>
      <c r="S54" s="28"/>
      <c r="T54" s="28"/>
      <c r="U54" s="28"/>
      <c r="V54" s="28"/>
      <c r="W54" s="28"/>
      <c r="X54" s="28"/>
      <c r="Y54" s="28"/>
    </row>
    <row r="55" spans="8:25" s="7" customFormat="1" ht="13.5">
      <c r="H55" s="28"/>
      <c r="I55" s="28"/>
      <c r="J55" s="28"/>
      <c r="K55" s="28"/>
      <c r="L55" s="28"/>
      <c r="M55" s="28"/>
      <c r="N55" s="28"/>
      <c r="O55" s="28"/>
      <c r="P55" s="28"/>
      <c r="Q55" s="28"/>
      <c r="R55" s="28"/>
      <c r="S55" s="28"/>
      <c r="T55" s="28"/>
      <c r="U55" s="28"/>
      <c r="V55" s="28"/>
      <c r="W55" s="28"/>
      <c r="X55" s="28"/>
      <c r="Y55" s="28"/>
    </row>
    <row r="56" spans="8:25" s="7" customFormat="1" ht="13.5">
      <c r="H56" s="28"/>
      <c r="I56" s="28"/>
      <c r="J56" s="28"/>
      <c r="K56" s="28"/>
      <c r="L56" s="28"/>
      <c r="M56" s="28"/>
      <c r="N56" s="28"/>
      <c r="O56" s="28"/>
      <c r="P56" s="28"/>
      <c r="Q56" s="28"/>
      <c r="R56" s="28"/>
      <c r="S56" s="28"/>
      <c r="T56" s="28"/>
      <c r="U56" s="28"/>
      <c r="V56" s="28"/>
      <c r="W56" s="28"/>
      <c r="X56" s="28"/>
      <c r="Y56" s="28"/>
    </row>
  </sheetData>
  <mergeCells count="1">
    <mergeCell ref="A2:G2"/>
  </mergeCells>
  <phoneticPr fontId="2"/>
  <pageMargins left="0.70866141732283472" right="0"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23"/>
  <sheetViews>
    <sheetView showGridLines="0" zoomScaleNormal="100" zoomScaleSheetLayoutView="100" zoomScalePageLayoutView="120" workbookViewId="0">
      <selection activeCell="A4" sqref="A4"/>
    </sheetView>
  </sheetViews>
  <sheetFormatPr defaultRowHeight="18.75"/>
  <cols>
    <col min="1" max="1" width="12.75" customWidth="1"/>
    <col min="2" max="13" width="6" customWidth="1"/>
    <col min="14" max="27" width="9" style="26"/>
  </cols>
  <sheetData>
    <row r="1" spans="1:20">
      <c r="A1" s="18" t="s">
        <v>100</v>
      </c>
      <c r="B1" s="20"/>
      <c r="C1" s="20"/>
      <c r="D1" s="20"/>
      <c r="E1" s="20"/>
      <c r="F1" s="20"/>
      <c r="G1" s="20"/>
      <c r="H1" s="20"/>
      <c r="I1" s="20"/>
      <c r="J1" s="20"/>
      <c r="K1" s="20"/>
      <c r="L1" s="20"/>
      <c r="M1" s="43" t="str">
        <f>'１申請者の詳細'!E1</f>
        <v/>
      </c>
    </row>
    <row r="2" spans="1:20">
      <c r="A2" s="438" t="str">
        <f>注意事項等!A2</f>
        <v>実施報告書（非住宅建築物ストックの省CO2改修調査支援事業）</v>
      </c>
      <c r="B2" s="438"/>
      <c r="C2" s="438"/>
      <c r="D2" s="438"/>
      <c r="E2" s="438"/>
      <c r="F2" s="438"/>
      <c r="G2" s="438"/>
      <c r="H2" s="438"/>
      <c r="I2" s="438"/>
      <c r="J2" s="438"/>
      <c r="K2" s="438"/>
      <c r="L2" s="438"/>
      <c r="M2" s="438"/>
    </row>
    <row r="3" spans="1:20">
      <c r="A3" s="15"/>
    </row>
    <row r="4" spans="1:20" ht="19.5" thickBot="1">
      <c r="A4" s="37" t="s">
        <v>132</v>
      </c>
    </row>
    <row r="5" spans="1:20">
      <c r="A5" s="441"/>
      <c r="B5" s="442"/>
      <c r="C5" s="442"/>
      <c r="D5" s="442"/>
      <c r="E5" s="442"/>
      <c r="F5" s="442"/>
      <c r="G5" s="442"/>
      <c r="H5" s="442"/>
      <c r="I5" s="442"/>
      <c r="J5" s="442"/>
      <c r="K5" s="442"/>
      <c r="L5" s="442"/>
      <c r="M5" s="69"/>
      <c r="O5" s="29"/>
    </row>
    <row r="6" spans="1:20" ht="18.75" customHeight="1">
      <c r="A6" s="70" t="s">
        <v>278</v>
      </c>
      <c r="B6" s="44"/>
      <c r="C6" s="44"/>
      <c r="D6" s="119"/>
      <c r="E6" s="119"/>
      <c r="F6" s="68"/>
      <c r="G6" s="45"/>
      <c r="H6" s="68"/>
      <c r="I6" s="68"/>
      <c r="J6" s="68"/>
      <c r="K6" s="68"/>
      <c r="L6" s="68"/>
      <c r="M6" s="71"/>
      <c r="P6" s="28"/>
      <c r="Q6" s="28"/>
      <c r="R6" s="28"/>
      <c r="S6" s="28"/>
      <c r="T6" s="28"/>
    </row>
    <row r="7" spans="1:20" ht="18.75" customHeight="1">
      <c r="A7" s="72"/>
      <c r="B7" s="45"/>
      <c r="C7" s="115" t="s">
        <v>56</v>
      </c>
      <c r="D7" s="443"/>
      <c r="E7" s="443"/>
      <c r="F7" s="443"/>
      <c r="G7" s="443"/>
      <c r="H7" s="443"/>
      <c r="I7" s="119"/>
      <c r="J7" s="119"/>
      <c r="K7" s="119"/>
      <c r="L7" s="119"/>
      <c r="M7" s="71"/>
      <c r="P7" s="28"/>
      <c r="Q7" s="28"/>
      <c r="R7" s="28"/>
      <c r="S7" s="28"/>
      <c r="T7" s="28"/>
    </row>
    <row r="8" spans="1:20" ht="18.75" customHeight="1">
      <c r="A8" s="72"/>
      <c r="B8" s="45"/>
      <c r="C8" s="115" t="s">
        <v>272</v>
      </c>
      <c r="D8" s="355"/>
      <c r="E8" s="355"/>
      <c r="F8" s="355"/>
      <c r="G8" s="355"/>
      <c r="H8" s="355"/>
      <c r="I8" s="119"/>
      <c r="J8" s="119"/>
      <c r="K8" s="119"/>
      <c r="L8" s="119"/>
      <c r="M8" s="71"/>
      <c r="O8" s="39" t="s">
        <v>115</v>
      </c>
      <c r="P8" s="28"/>
      <c r="Q8" s="28"/>
      <c r="R8" s="28"/>
      <c r="S8" s="28"/>
      <c r="T8" s="28"/>
    </row>
    <row r="9" spans="1:20" ht="15" customHeight="1">
      <c r="A9" s="70"/>
      <c r="B9" s="44"/>
      <c r="C9" s="44"/>
      <c r="D9" s="44"/>
      <c r="E9" s="44"/>
      <c r="F9" s="44"/>
      <c r="G9" s="44"/>
      <c r="H9" s="44"/>
      <c r="I9" s="120"/>
      <c r="J9" s="120"/>
      <c r="K9" s="120"/>
      <c r="L9" s="120"/>
      <c r="M9" s="71"/>
      <c r="O9" s="28"/>
      <c r="P9" s="28"/>
      <c r="Q9" s="28"/>
      <c r="R9" s="28"/>
      <c r="S9" s="28"/>
      <c r="T9" s="28"/>
    </row>
    <row r="10" spans="1:20" ht="19.5" customHeight="1" thickBot="1">
      <c r="A10" s="439" t="s">
        <v>114</v>
      </c>
      <c r="B10" s="440"/>
      <c r="C10" s="440"/>
      <c r="D10" s="440"/>
      <c r="E10" s="440"/>
      <c r="F10" s="440"/>
      <c r="G10" s="440"/>
      <c r="H10" s="440"/>
      <c r="I10" s="440"/>
      <c r="J10" s="440"/>
      <c r="K10" s="440"/>
      <c r="L10" s="440"/>
      <c r="M10" s="71"/>
      <c r="O10" s="28"/>
      <c r="P10" s="28"/>
      <c r="Q10" s="28"/>
      <c r="R10" s="28"/>
      <c r="S10" s="28"/>
      <c r="T10" s="28"/>
    </row>
    <row r="11" spans="1:20" ht="24">
      <c r="A11" s="73" t="s">
        <v>14</v>
      </c>
      <c r="B11" s="114" t="s">
        <v>291</v>
      </c>
      <c r="C11" s="114" t="s">
        <v>30</v>
      </c>
      <c r="D11" s="114" t="s">
        <v>98</v>
      </c>
      <c r="E11" s="114" t="s">
        <v>31</v>
      </c>
      <c r="F11" s="114" t="s">
        <v>32</v>
      </c>
      <c r="G11" s="114" t="s">
        <v>33</v>
      </c>
      <c r="H11" s="114" t="s">
        <v>11</v>
      </c>
      <c r="I11" s="114" t="s">
        <v>12</v>
      </c>
      <c r="J11" s="114" t="s">
        <v>13</v>
      </c>
      <c r="K11" s="114" t="s">
        <v>34</v>
      </c>
      <c r="L11" s="114" t="s">
        <v>292</v>
      </c>
      <c r="M11" s="74" t="s">
        <v>293</v>
      </c>
      <c r="O11" s="28"/>
      <c r="P11" s="28"/>
      <c r="Q11" s="28"/>
      <c r="R11" s="28"/>
      <c r="S11" s="28"/>
      <c r="T11" s="28"/>
    </row>
    <row r="12" spans="1:20">
      <c r="A12" s="75"/>
      <c r="B12" s="76"/>
      <c r="C12" s="76"/>
      <c r="D12" s="76"/>
      <c r="E12" s="77"/>
      <c r="F12" s="76"/>
      <c r="G12" s="76"/>
      <c r="H12" s="76"/>
      <c r="I12" s="76"/>
      <c r="J12" s="76"/>
      <c r="K12" s="76"/>
      <c r="L12" s="76"/>
      <c r="M12" s="78"/>
      <c r="O12" s="28"/>
      <c r="P12" s="28"/>
      <c r="Q12" s="28"/>
      <c r="R12" s="28"/>
      <c r="S12" s="28"/>
      <c r="T12" s="28"/>
    </row>
    <row r="13" spans="1:20">
      <c r="A13" s="79"/>
      <c r="B13" s="80"/>
      <c r="C13" s="80"/>
      <c r="D13" s="80"/>
      <c r="E13" s="80"/>
      <c r="F13" s="81"/>
      <c r="G13" s="80"/>
      <c r="H13" s="80"/>
      <c r="I13" s="80"/>
      <c r="J13" s="80"/>
      <c r="K13" s="80"/>
      <c r="L13" s="80"/>
      <c r="M13" s="82"/>
      <c r="O13" s="28"/>
      <c r="P13" s="28"/>
      <c r="Q13" s="28"/>
      <c r="R13" s="28"/>
      <c r="S13" s="28"/>
      <c r="T13" s="28"/>
    </row>
    <row r="14" spans="1:20">
      <c r="A14" s="79"/>
      <c r="B14" s="80"/>
      <c r="C14" s="80"/>
      <c r="D14" s="80"/>
      <c r="E14" s="80"/>
      <c r="F14" s="80"/>
      <c r="G14" s="80"/>
      <c r="H14" s="81"/>
      <c r="I14" s="80"/>
      <c r="J14" s="80"/>
      <c r="K14" s="80"/>
      <c r="L14" s="80"/>
      <c r="M14" s="82"/>
      <c r="O14" s="28"/>
    </row>
    <row r="15" spans="1:20">
      <c r="A15" s="79"/>
      <c r="B15" s="80"/>
      <c r="C15" s="80"/>
      <c r="D15" s="80"/>
      <c r="E15" s="80"/>
      <c r="F15" s="80"/>
      <c r="G15" s="80"/>
      <c r="H15" s="81"/>
      <c r="I15" s="80"/>
      <c r="J15" s="80"/>
      <c r="K15" s="80"/>
      <c r="L15" s="80"/>
      <c r="M15" s="82"/>
      <c r="O15" s="28"/>
    </row>
    <row r="16" spans="1:20">
      <c r="A16" s="79"/>
      <c r="B16" s="80"/>
      <c r="C16" s="80"/>
      <c r="D16" s="80"/>
      <c r="E16" s="80"/>
      <c r="F16" s="80"/>
      <c r="G16" s="80"/>
      <c r="H16" s="81"/>
      <c r="I16" s="80"/>
      <c r="J16" s="80"/>
      <c r="K16" s="80"/>
      <c r="L16" s="80"/>
      <c r="M16" s="82"/>
      <c r="O16" s="28"/>
    </row>
    <row r="17" spans="1:15">
      <c r="A17" s="79"/>
      <c r="B17" s="80"/>
      <c r="C17" s="80"/>
      <c r="D17" s="80"/>
      <c r="E17" s="80"/>
      <c r="F17" s="80"/>
      <c r="G17" s="80"/>
      <c r="H17" s="81"/>
      <c r="I17" s="80"/>
      <c r="J17" s="80"/>
      <c r="K17" s="80"/>
      <c r="L17" s="80"/>
      <c r="M17" s="82"/>
      <c r="O17" s="28"/>
    </row>
    <row r="18" spans="1:15">
      <c r="A18" s="79"/>
      <c r="B18" s="80"/>
      <c r="C18" s="80"/>
      <c r="D18" s="80"/>
      <c r="E18" s="80"/>
      <c r="F18" s="80"/>
      <c r="G18" s="80"/>
      <c r="H18" s="81"/>
      <c r="I18" s="80"/>
      <c r="J18" s="80"/>
      <c r="K18" s="80"/>
      <c r="L18" s="80"/>
      <c r="M18" s="82"/>
      <c r="O18" s="28"/>
    </row>
    <row r="19" spans="1:15">
      <c r="A19" s="79"/>
      <c r="B19" s="80"/>
      <c r="C19" s="80"/>
      <c r="D19" s="80"/>
      <c r="E19" s="80"/>
      <c r="F19" s="80"/>
      <c r="G19" s="80"/>
      <c r="H19" s="81"/>
      <c r="I19" s="80"/>
      <c r="J19" s="80"/>
      <c r="K19" s="80"/>
      <c r="L19" s="80"/>
      <c r="M19" s="82"/>
      <c r="O19" s="28"/>
    </row>
    <row r="20" spans="1:15">
      <c r="A20" s="79"/>
      <c r="B20" s="80"/>
      <c r="C20" s="80"/>
      <c r="D20" s="80"/>
      <c r="E20" s="80"/>
      <c r="F20" s="80"/>
      <c r="G20" s="80"/>
      <c r="H20" s="80"/>
      <c r="I20" s="81"/>
      <c r="J20" s="80"/>
      <c r="K20" s="80"/>
      <c r="L20" s="80"/>
      <c r="M20" s="82"/>
      <c r="O20" s="28"/>
    </row>
    <row r="21" spans="1:15">
      <c r="A21" s="79"/>
      <c r="B21" s="80"/>
      <c r="C21" s="80"/>
      <c r="D21" s="80"/>
      <c r="E21" s="80"/>
      <c r="F21" s="80"/>
      <c r="G21" s="80"/>
      <c r="H21" s="80"/>
      <c r="I21" s="80"/>
      <c r="J21" s="80"/>
      <c r="K21" s="80"/>
      <c r="L21" s="80"/>
      <c r="M21" s="82"/>
      <c r="O21" s="28"/>
    </row>
    <row r="22" spans="1:15" ht="19.5" thickBot="1">
      <c r="A22" s="83"/>
      <c r="B22" s="84"/>
      <c r="C22" s="84"/>
      <c r="D22" s="84"/>
      <c r="E22" s="84"/>
      <c r="F22" s="84"/>
      <c r="G22" s="84"/>
      <c r="H22" s="84"/>
      <c r="I22" s="84"/>
      <c r="J22" s="84"/>
      <c r="K22" s="84"/>
      <c r="L22" s="84"/>
      <c r="M22" s="85"/>
      <c r="O22" s="28"/>
    </row>
    <row r="23" spans="1:15">
      <c r="A23" s="46"/>
      <c r="B23" s="46"/>
      <c r="C23" s="46"/>
      <c r="D23" s="46"/>
      <c r="E23" s="46"/>
      <c r="F23" s="46"/>
      <c r="G23" s="46"/>
      <c r="H23" s="46"/>
      <c r="I23" s="46"/>
      <c r="J23" s="46"/>
      <c r="K23" s="46"/>
      <c r="L23" s="46"/>
      <c r="M23" s="46"/>
    </row>
  </sheetData>
  <mergeCells count="5">
    <mergeCell ref="A2:M2"/>
    <mergeCell ref="A10:L10"/>
    <mergeCell ref="A5:L5"/>
    <mergeCell ref="D8:H8"/>
    <mergeCell ref="D7:H7"/>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6"/>
  <sheetViews>
    <sheetView showGridLines="0" view="pageBreakPreview" zoomScaleNormal="100" zoomScaleSheetLayoutView="100" workbookViewId="0">
      <selection activeCell="A4" sqref="A4"/>
    </sheetView>
  </sheetViews>
  <sheetFormatPr defaultRowHeight="18.75"/>
  <cols>
    <col min="1" max="1" width="4" customWidth="1"/>
    <col min="2" max="2" width="14.125" customWidth="1"/>
    <col min="3" max="6" width="11.25" customWidth="1"/>
    <col min="7" max="7" width="22.5" customWidth="1"/>
    <col min="8" max="8" width="9" style="26"/>
    <col min="9" max="22" width="9" style="32"/>
    <col min="23" max="25" width="9" style="26"/>
  </cols>
  <sheetData>
    <row r="1" spans="1:11">
      <c r="A1" s="18" t="s">
        <v>100</v>
      </c>
      <c r="B1" s="20"/>
      <c r="C1" s="20"/>
      <c r="D1" s="20"/>
      <c r="E1" s="25"/>
      <c r="F1" s="42"/>
      <c r="G1" s="43" t="str">
        <f>'１申請者の詳細'!E1</f>
        <v/>
      </c>
    </row>
    <row r="2" spans="1:11">
      <c r="A2" s="438" t="str">
        <f>注意事項等!A2</f>
        <v>実施報告書（非住宅建築物ストックの省CO2改修調査支援事業）</v>
      </c>
      <c r="B2" s="438"/>
      <c r="C2" s="438"/>
      <c r="D2" s="438"/>
      <c r="E2" s="438"/>
      <c r="F2" s="438"/>
      <c r="G2" s="438"/>
    </row>
    <row r="3" spans="1:11">
      <c r="A3" s="15"/>
    </row>
    <row r="4" spans="1:11" ht="18" customHeight="1">
      <c r="A4" s="37" t="s">
        <v>279</v>
      </c>
    </row>
    <row r="5" spans="1:11" ht="18" customHeight="1" thickBot="1">
      <c r="A5" s="13" t="s">
        <v>280</v>
      </c>
    </row>
    <row r="6" spans="1:11" ht="18" customHeight="1" thickBot="1">
      <c r="A6" s="121"/>
      <c r="B6" s="122"/>
      <c r="C6" s="122"/>
      <c r="D6" s="460" t="s">
        <v>288</v>
      </c>
      <c r="E6" s="461"/>
      <c r="F6" s="461"/>
      <c r="G6" s="462"/>
    </row>
    <row r="7" spans="1:11" ht="18" customHeight="1">
      <c r="A7" s="456" t="s">
        <v>5</v>
      </c>
      <c r="B7" s="457"/>
      <c r="C7" s="123"/>
      <c r="D7" s="463"/>
      <c r="E7" s="464"/>
      <c r="F7" s="464"/>
      <c r="G7" s="465"/>
    </row>
    <row r="8" spans="1:11" ht="18" customHeight="1">
      <c r="A8" s="458" t="s">
        <v>15</v>
      </c>
      <c r="B8" s="459"/>
      <c r="C8" s="124"/>
      <c r="D8" s="466"/>
      <c r="E8" s="467"/>
      <c r="F8" s="467"/>
      <c r="G8" s="468"/>
    </row>
    <row r="9" spans="1:11" ht="18" customHeight="1">
      <c r="A9" s="472" t="s">
        <v>16</v>
      </c>
      <c r="B9" s="473"/>
      <c r="C9" s="474"/>
      <c r="D9" s="469"/>
      <c r="E9" s="470"/>
      <c r="F9" s="470"/>
      <c r="G9" s="471"/>
    </row>
    <row r="10" spans="1:11" ht="18" customHeight="1">
      <c r="A10" s="450" t="s">
        <v>94</v>
      </c>
      <c r="B10" s="451"/>
      <c r="C10" s="452"/>
      <c r="D10" s="444"/>
      <c r="E10" s="445"/>
      <c r="F10" s="445"/>
      <c r="G10" s="446"/>
    </row>
    <row r="11" spans="1:11" ht="18" customHeight="1" thickBot="1">
      <c r="A11" s="453" t="s">
        <v>4</v>
      </c>
      <c r="B11" s="454"/>
      <c r="C11" s="455"/>
      <c r="D11" s="447"/>
      <c r="E11" s="448"/>
      <c r="F11" s="448"/>
      <c r="G11" s="449"/>
    </row>
    <row r="12" spans="1:11" ht="18" customHeight="1">
      <c r="A12" s="16"/>
      <c r="B12" s="12"/>
      <c r="C12" s="86"/>
      <c r="D12" s="86"/>
      <c r="E12" s="86"/>
      <c r="F12" s="86"/>
      <c r="G12" s="87"/>
      <c r="J12" s="108" t="s">
        <v>96</v>
      </c>
      <c r="K12" s="108"/>
    </row>
    <row r="13" spans="1:11" ht="18" customHeight="1">
      <c r="B13" s="3"/>
    </row>
    <row r="14" spans="1:11" ht="18" customHeight="1">
      <c r="B14" s="3"/>
    </row>
    <row r="15" spans="1:11">
      <c r="B15" s="3"/>
    </row>
    <row r="16" spans="1:11">
      <c r="B16" s="3"/>
    </row>
  </sheetData>
  <mergeCells count="12">
    <mergeCell ref="D10:G10"/>
    <mergeCell ref="D11:G11"/>
    <mergeCell ref="A10:C10"/>
    <mergeCell ref="A11:C11"/>
    <mergeCell ref="A2:G2"/>
    <mergeCell ref="A7:B7"/>
    <mergeCell ref="A8:B8"/>
    <mergeCell ref="D6:G6"/>
    <mergeCell ref="D7:G7"/>
    <mergeCell ref="D8:G8"/>
    <mergeCell ref="D9:G9"/>
    <mergeCell ref="A9:C9"/>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FDCDE-8580-4906-8F63-901498F84ED1}">
  <dimension ref="A1:Y50"/>
  <sheetViews>
    <sheetView showGridLines="0" zoomScaleNormal="100" zoomScaleSheetLayoutView="100" workbookViewId="0">
      <selection activeCell="A4" sqref="A4"/>
    </sheetView>
  </sheetViews>
  <sheetFormatPr defaultRowHeight="18.75"/>
  <cols>
    <col min="1" max="7" width="11.75" customWidth="1"/>
    <col min="8" max="25" width="8.75" style="26"/>
  </cols>
  <sheetData>
    <row r="1" spans="1:25">
      <c r="A1" s="18" t="s">
        <v>100</v>
      </c>
      <c r="B1" s="20"/>
      <c r="C1" s="20"/>
      <c r="D1" s="20"/>
      <c r="E1" s="25"/>
      <c r="F1" s="20"/>
      <c r="G1" s="43" t="str">
        <f>'１申請者の詳細'!E1</f>
        <v/>
      </c>
    </row>
    <row r="2" spans="1:25">
      <c r="A2" s="438" t="str">
        <f>注意事項等!A2</f>
        <v>実施報告書（非住宅建築物ストックの省CO2改修調査支援事業）</v>
      </c>
      <c r="B2" s="438"/>
      <c r="C2" s="438"/>
      <c r="D2" s="438"/>
      <c r="E2" s="438"/>
      <c r="F2" s="438"/>
      <c r="G2" s="438"/>
    </row>
    <row r="3" spans="1:25" s="7" customFormat="1" ht="18.75" customHeight="1">
      <c r="H3" s="28"/>
      <c r="I3" s="28"/>
      <c r="J3" s="28"/>
      <c r="K3" s="28"/>
      <c r="L3" s="28"/>
      <c r="M3" s="28"/>
      <c r="N3" s="28"/>
      <c r="O3" s="28"/>
      <c r="P3" s="28"/>
      <c r="Q3" s="28"/>
      <c r="R3" s="28"/>
      <c r="S3" s="28"/>
      <c r="T3" s="28"/>
      <c r="U3" s="28"/>
      <c r="V3" s="28"/>
      <c r="W3" s="28"/>
      <c r="X3" s="28"/>
      <c r="Y3" s="28"/>
    </row>
    <row r="4" spans="1:25" s="7" customFormat="1" ht="18.75" customHeight="1" thickBot="1">
      <c r="A4" s="38" t="s">
        <v>133</v>
      </c>
      <c r="H4" s="28"/>
      <c r="I4" s="28"/>
      <c r="J4" s="28"/>
      <c r="K4" s="28"/>
      <c r="L4" s="28"/>
      <c r="M4" s="28"/>
      <c r="N4" s="28"/>
      <c r="O4" s="28"/>
      <c r="P4" s="28"/>
      <c r="Q4" s="28"/>
      <c r="R4" s="28"/>
      <c r="S4" s="28"/>
      <c r="T4" s="28"/>
      <c r="U4" s="28"/>
      <c r="V4" s="28"/>
      <c r="W4" s="28"/>
      <c r="X4" s="28"/>
      <c r="Y4" s="28"/>
    </row>
    <row r="5" spans="1:25" s="7" customFormat="1" ht="18.75" customHeight="1">
      <c r="A5" s="125"/>
      <c r="B5" s="126"/>
      <c r="C5" s="126"/>
      <c r="D5" s="126"/>
      <c r="E5" s="126"/>
      <c r="F5" s="126"/>
      <c r="G5" s="127"/>
      <c r="H5" s="28"/>
      <c r="I5" s="28"/>
      <c r="J5" s="28"/>
      <c r="K5" s="28"/>
      <c r="L5" s="28"/>
      <c r="M5" s="28"/>
      <c r="N5" s="28"/>
      <c r="O5" s="28"/>
      <c r="P5" s="28"/>
      <c r="Q5" s="28"/>
      <c r="R5" s="28"/>
      <c r="S5" s="28"/>
      <c r="T5" s="28"/>
      <c r="U5" s="28"/>
      <c r="V5" s="28"/>
      <c r="W5" s="28"/>
      <c r="X5" s="28"/>
      <c r="Y5" s="28"/>
    </row>
    <row r="6" spans="1:25" s="7" customFormat="1" ht="18.75" customHeight="1">
      <c r="A6" s="128"/>
      <c r="B6" s="129"/>
      <c r="C6" s="129"/>
      <c r="D6" s="129"/>
      <c r="E6" s="129"/>
      <c r="F6" s="129"/>
      <c r="G6" s="130"/>
      <c r="H6" s="28"/>
      <c r="I6" s="28"/>
      <c r="J6" s="28"/>
      <c r="K6" s="28"/>
      <c r="L6" s="28"/>
      <c r="M6" s="28"/>
      <c r="N6" s="28"/>
      <c r="O6" s="28"/>
      <c r="P6" s="28"/>
      <c r="Q6" s="28"/>
      <c r="R6" s="28"/>
      <c r="S6" s="28"/>
      <c r="T6" s="28"/>
      <c r="U6" s="28"/>
      <c r="V6" s="28"/>
      <c r="W6" s="28"/>
      <c r="X6" s="28"/>
      <c r="Y6" s="28"/>
    </row>
    <row r="7" spans="1:25" s="7" customFormat="1" ht="18.75" customHeight="1">
      <c r="A7" s="128" t="s">
        <v>134</v>
      </c>
      <c r="B7" s="129"/>
      <c r="C7" s="129"/>
      <c r="D7" s="129"/>
      <c r="E7" s="129"/>
      <c r="F7" s="129"/>
      <c r="G7" s="130"/>
      <c r="H7" s="28"/>
      <c r="I7" s="28"/>
      <c r="J7" s="28"/>
      <c r="K7" s="28"/>
      <c r="L7" s="28"/>
      <c r="M7" s="28"/>
      <c r="N7" s="28"/>
      <c r="O7" s="28"/>
      <c r="P7" s="28"/>
      <c r="Q7" s="28"/>
      <c r="R7" s="28"/>
      <c r="S7" s="28"/>
      <c r="T7" s="28"/>
      <c r="U7" s="28"/>
      <c r="V7" s="28"/>
      <c r="W7" s="28"/>
      <c r="X7" s="28"/>
      <c r="Y7" s="28"/>
    </row>
    <row r="8" spans="1:25" s="7" customFormat="1" ht="18.75" customHeight="1">
      <c r="A8" s="128"/>
      <c r="B8" s="129"/>
      <c r="C8" s="129"/>
      <c r="D8" s="129"/>
      <c r="E8" s="129"/>
      <c r="F8" s="129"/>
      <c r="G8" s="130"/>
      <c r="H8" s="28"/>
      <c r="I8" s="28"/>
      <c r="J8" s="28"/>
      <c r="K8" s="28"/>
      <c r="L8" s="28"/>
      <c r="M8" s="28"/>
      <c r="N8" s="28"/>
      <c r="O8" s="28"/>
      <c r="P8" s="28"/>
      <c r="Q8" s="28"/>
      <c r="R8" s="28"/>
      <c r="S8" s="28"/>
      <c r="T8" s="28"/>
      <c r="U8" s="28"/>
      <c r="V8" s="28"/>
      <c r="W8" s="28"/>
      <c r="X8" s="28"/>
      <c r="Y8" s="28"/>
    </row>
    <row r="9" spans="1:25" s="7" customFormat="1" ht="18.75" customHeight="1">
      <c r="A9" s="128"/>
      <c r="B9" s="129"/>
      <c r="C9" s="129"/>
      <c r="D9" s="129"/>
      <c r="E9" s="129"/>
      <c r="F9" s="129"/>
      <c r="G9" s="130"/>
      <c r="H9" s="28"/>
      <c r="I9" s="28" t="s">
        <v>120</v>
      </c>
      <c r="J9" s="28"/>
      <c r="K9" s="28"/>
      <c r="L9" s="28"/>
      <c r="M9" s="28"/>
      <c r="N9" s="28"/>
      <c r="O9" s="28"/>
      <c r="P9" s="28"/>
      <c r="Q9" s="28"/>
      <c r="R9" s="28"/>
      <c r="S9" s="28"/>
      <c r="T9" s="28"/>
      <c r="U9" s="28"/>
      <c r="V9" s="28"/>
      <c r="W9" s="28"/>
      <c r="X9" s="28"/>
      <c r="Y9" s="28"/>
    </row>
    <row r="10" spans="1:25" s="7" customFormat="1" ht="18.75" customHeight="1">
      <c r="A10" s="128"/>
      <c r="B10" s="129"/>
      <c r="C10" s="129"/>
      <c r="D10" s="129"/>
      <c r="E10" s="129"/>
      <c r="F10" s="129"/>
      <c r="G10" s="130"/>
      <c r="H10" s="28"/>
      <c r="I10" s="107"/>
      <c r="J10" s="106"/>
      <c r="K10" s="106"/>
      <c r="L10" s="106"/>
      <c r="M10" s="28"/>
      <c r="N10" s="28"/>
      <c r="O10" s="28"/>
      <c r="P10" s="28"/>
      <c r="Q10" s="28"/>
      <c r="R10" s="28"/>
      <c r="S10" s="28"/>
      <c r="T10" s="28"/>
      <c r="U10" s="28"/>
      <c r="V10" s="28"/>
      <c r="W10" s="28"/>
      <c r="X10" s="28"/>
      <c r="Y10" s="28"/>
    </row>
    <row r="11" spans="1:25" s="7" customFormat="1" ht="18.75" customHeight="1">
      <c r="A11" s="128"/>
      <c r="B11" s="129"/>
      <c r="C11" s="129"/>
      <c r="D11" s="129"/>
      <c r="E11" s="129"/>
      <c r="F11" s="129"/>
      <c r="G11" s="130"/>
      <c r="H11" s="28"/>
      <c r="I11" s="28"/>
      <c r="J11" s="28"/>
      <c r="K11" s="28"/>
      <c r="L11" s="28"/>
      <c r="M11" s="28"/>
      <c r="N11" s="28"/>
      <c r="O11" s="28"/>
      <c r="P11" s="28"/>
      <c r="Q11" s="28"/>
      <c r="R11" s="28"/>
      <c r="S11" s="28"/>
      <c r="T11" s="28"/>
      <c r="U11" s="28"/>
      <c r="V11" s="28"/>
      <c r="W11" s="28"/>
      <c r="X11" s="28"/>
      <c r="Y11" s="28"/>
    </row>
    <row r="12" spans="1:25" s="7" customFormat="1" ht="18.75" customHeight="1">
      <c r="A12" s="128"/>
      <c r="B12" s="129"/>
      <c r="C12" s="129"/>
      <c r="D12" s="129"/>
      <c r="E12" s="129"/>
      <c r="F12" s="129"/>
      <c r="G12" s="130"/>
      <c r="H12" s="28"/>
      <c r="I12" s="106"/>
      <c r="J12" s="28"/>
      <c r="K12" s="28"/>
      <c r="L12" s="28"/>
      <c r="M12" s="28"/>
      <c r="N12" s="28"/>
      <c r="O12" s="28"/>
      <c r="P12" s="28"/>
      <c r="Q12" s="28"/>
      <c r="R12" s="28"/>
      <c r="S12" s="28"/>
      <c r="T12" s="28"/>
      <c r="U12" s="28"/>
      <c r="V12" s="28"/>
      <c r="W12" s="28"/>
      <c r="X12" s="28"/>
      <c r="Y12" s="28"/>
    </row>
    <row r="13" spans="1:25" s="7" customFormat="1" ht="18.75" customHeight="1">
      <c r="A13" s="128"/>
      <c r="B13" s="129"/>
      <c r="C13" s="129"/>
      <c r="D13" s="129"/>
      <c r="E13" s="129"/>
      <c r="F13" s="129"/>
      <c r="G13" s="130"/>
      <c r="H13" s="28"/>
      <c r="I13" s="28"/>
      <c r="J13" s="28"/>
      <c r="K13" s="28"/>
      <c r="L13" s="28"/>
      <c r="M13" s="28"/>
      <c r="N13" s="28"/>
      <c r="O13" s="28"/>
      <c r="P13" s="28"/>
      <c r="Q13" s="28"/>
      <c r="R13" s="28"/>
      <c r="S13" s="28"/>
      <c r="T13" s="28"/>
      <c r="U13" s="28"/>
      <c r="V13" s="28"/>
      <c r="W13" s="28"/>
      <c r="X13" s="28"/>
      <c r="Y13" s="28"/>
    </row>
    <row r="14" spans="1:25" s="7" customFormat="1" ht="18.75" customHeight="1">
      <c r="A14" s="128"/>
      <c r="B14" s="129"/>
      <c r="C14" s="129"/>
      <c r="D14" s="129"/>
      <c r="E14" s="129"/>
      <c r="F14" s="129"/>
      <c r="G14" s="130"/>
      <c r="H14" s="28"/>
      <c r="I14" s="28"/>
      <c r="J14" s="28"/>
      <c r="K14" s="28"/>
      <c r="L14" s="28"/>
      <c r="M14" s="28"/>
      <c r="N14" s="28"/>
      <c r="O14" s="28"/>
      <c r="P14" s="28"/>
      <c r="Q14" s="28"/>
      <c r="R14" s="28"/>
      <c r="S14" s="28"/>
      <c r="T14" s="28"/>
      <c r="U14" s="28"/>
      <c r="V14" s="28"/>
      <c r="W14" s="28"/>
      <c r="X14" s="28"/>
      <c r="Y14" s="28"/>
    </row>
    <row r="15" spans="1:25" s="7" customFormat="1" ht="18.75" customHeight="1">
      <c r="A15" s="128"/>
      <c r="B15" s="129"/>
      <c r="C15" s="129"/>
      <c r="D15" s="129"/>
      <c r="E15" s="129"/>
      <c r="F15" s="129"/>
      <c r="G15" s="130"/>
      <c r="H15" s="28"/>
      <c r="I15" s="28"/>
      <c r="J15" s="28"/>
      <c r="K15" s="28"/>
      <c r="L15" s="28"/>
      <c r="M15" s="28"/>
      <c r="N15" s="28"/>
      <c r="O15" s="28"/>
      <c r="P15" s="28"/>
      <c r="Q15" s="28"/>
      <c r="R15" s="28"/>
      <c r="S15" s="28"/>
      <c r="T15" s="28"/>
      <c r="U15" s="28"/>
      <c r="V15" s="28"/>
      <c r="W15" s="28"/>
      <c r="X15" s="28"/>
      <c r="Y15" s="28"/>
    </row>
    <row r="16" spans="1:25" s="7" customFormat="1" ht="18.75" customHeight="1">
      <c r="A16" s="128"/>
      <c r="B16" s="129"/>
      <c r="C16" s="129"/>
      <c r="D16" s="129"/>
      <c r="E16" s="129"/>
      <c r="F16" s="129"/>
      <c r="G16" s="130"/>
      <c r="H16" s="28"/>
      <c r="I16" s="28"/>
      <c r="J16" s="28"/>
      <c r="K16" s="28"/>
      <c r="L16" s="28"/>
      <c r="M16" s="28"/>
      <c r="N16" s="28"/>
      <c r="O16" s="28"/>
      <c r="P16" s="28"/>
      <c r="Q16" s="28"/>
      <c r="R16" s="28"/>
      <c r="S16" s="28"/>
      <c r="T16" s="28"/>
      <c r="U16" s="28"/>
      <c r="V16" s="28"/>
      <c r="W16" s="28"/>
      <c r="X16" s="28"/>
      <c r="Y16" s="28"/>
    </row>
    <row r="17" spans="1:25" s="7" customFormat="1" ht="18.75" customHeight="1">
      <c r="A17" s="128"/>
      <c r="B17" s="129"/>
      <c r="C17" s="129"/>
      <c r="D17" s="129"/>
      <c r="E17" s="129"/>
      <c r="F17" s="129"/>
      <c r="G17" s="130"/>
      <c r="H17" s="28"/>
      <c r="I17" s="28"/>
      <c r="J17" s="28"/>
      <c r="K17" s="28"/>
      <c r="L17" s="28"/>
      <c r="M17" s="28"/>
      <c r="N17" s="28"/>
      <c r="O17" s="28"/>
      <c r="P17" s="28"/>
      <c r="Q17" s="28"/>
      <c r="R17" s="28"/>
      <c r="S17" s="28"/>
      <c r="T17" s="28"/>
      <c r="U17" s="28"/>
      <c r="V17" s="28"/>
      <c r="W17" s="28"/>
      <c r="X17" s="28"/>
      <c r="Y17" s="28"/>
    </row>
    <row r="18" spans="1:25" s="7" customFormat="1" ht="18.75" customHeight="1">
      <c r="A18" s="128"/>
      <c r="B18" s="129"/>
      <c r="C18" s="129"/>
      <c r="D18" s="129"/>
      <c r="E18" s="129"/>
      <c r="F18" s="129"/>
      <c r="G18" s="130"/>
      <c r="H18" s="28"/>
      <c r="I18" s="28"/>
      <c r="J18" s="28"/>
      <c r="K18" s="28"/>
      <c r="L18" s="28"/>
      <c r="M18" s="28"/>
      <c r="N18" s="28"/>
      <c r="O18" s="28"/>
      <c r="P18" s="28"/>
      <c r="Q18" s="28"/>
      <c r="R18" s="28"/>
      <c r="S18" s="28"/>
      <c r="T18" s="28"/>
      <c r="U18" s="28"/>
      <c r="V18" s="28"/>
      <c r="W18" s="28"/>
      <c r="X18" s="28"/>
      <c r="Y18" s="28"/>
    </row>
    <row r="19" spans="1:25" s="7" customFormat="1" ht="18.75" customHeight="1">
      <c r="A19" s="128"/>
      <c r="B19" s="129"/>
      <c r="C19" s="129"/>
      <c r="D19" s="129"/>
      <c r="E19" s="129"/>
      <c r="F19" s="129"/>
      <c r="G19" s="130"/>
      <c r="H19" s="28"/>
      <c r="I19" s="28"/>
      <c r="J19" s="28"/>
      <c r="K19" s="28"/>
      <c r="L19" s="28"/>
      <c r="M19" s="28"/>
      <c r="N19" s="28"/>
      <c r="O19" s="28"/>
      <c r="P19" s="28"/>
      <c r="Q19" s="28"/>
      <c r="R19" s="28"/>
      <c r="S19" s="28"/>
      <c r="T19" s="28"/>
      <c r="U19" s="28"/>
      <c r="V19" s="28"/>
      <c r="W19" s="28"/>
      <c r="X19" s="28"/>
      <c r="Y19" s="28"/>
    </row>
    <row r="20" spans="1:25" s="7" customFormat="1" ht="18.75" customHeight="1">
      <c r="A20" s="128"/>
      <c r="B20" s="129"/>
      <c r="C20" s="129"/>
      <c r="D20" s="129"/>
      <c r="E20" s="129"/>
      <c r="F20" s="129"/>
      <c r="G20" s="130"/>
      <c r="H20" s="28"/>
      <c r="I20" s="28"/>
      <c r="J20" s="28"/>
      <c r="K20" s="28"/>
      <c r="L20" s="28"/>
      <c r="M20" s="28"/>
      <c r="N20" s="28"/>
      <c r="O20" s="28"/>
      <c r="P20" s="28"/>
      <c r="Q20" s="28"/>
      <c r="R20" s="28"/>
      <c r="S20" s="28"/>
      <c r="T20" s="28"/>
      <c r="U20" s="28"/>
      <c r="V20" s="28"/>
      <c r="W20" s="28"/>
      <c r="X20" s="28"/>
      <c r="Y20" s="28"/>
    </row>
    <row r="21" spans="1:25" s="7" customFormat="1" ht="18.75" customHeight="1">
      <c r="A21" s="128"/>
      <c r="B21" s="129"/>
      <c r="C21" s="129"/>
      <c r="D21" s="129"/>
      <c r="E21" s="129"/>
      <c r="F21" s="129"/>
      <c r="G21" s="130"/>
      <c r="H21" s="28"/>
      <c r="I21" s="28"/>
      <c r="J21" s="28"/>
      <c r="K21" s="28"/>
      <c r="L21" s="28"/>
      <c r="M21" s="28"/>
      <c r="N21" s="28"/>
      <c r="O21" s="28"/>
      <c r="P21" s="28"/>
      <c r="Q21" s="28"/>
      <c r="R21" s="28"/>
      <c r="S21" s="28"/>
      <c r="T21" s="28"/>
      <c r="U21" s="28"/>
      <c r="V21" s="28"/>
      <c r="W21" s="28"/>
      <c r="X21" s="28"/>
      <c r="Y21" s="28"/>
    </row>
    <row r="22" spans="1:25" s="7" customFormat="1" ht="18.75" customHeight="1">
      <c r="A22" s="128"/>
      <c r="B22" s="129"/>
      <c r="C22" s="129"/>
      <c r="D22" s="129"/>
      <c r="E22" s="129"/>
      <c r="F22" s="129"/>
      <c r="G22" s="130"/>
      <c r="H22" s="28"/>
      <c r="I22" s="28"/>
      <c r="J22" s="28"/>
      <c r="K22" s="28"/>
      <c r="L22" s="28"/>
      <c r="M22" s="28"/>
      <c r="N22" s="28"/>
      <c r="O22" s="28"/>
      <c r="P22" s="28"/>
      <c r="Q22" s="28"/>
      <c r="R22" s="28"/>
      <c r="S22" s="28"/>
      <c r="T22" s="28"/>
      <c r="U22" s="28"/>
      <c r="V22" s="28"/>
      <c r="W22" s="28"/>
      <c r="X22" s="28"/>
      <c r="Y22" s="28"/>
    </row>
    <row r="23" spans="1:25" s="7" customFormat="1" ht="18.75" customHeight="1">
      <c r="A23" s="128"/>
      <c r="B23" s="129"/>
      <c r="C23" s="129"/>
      <c r="D23" s="129"/>
      <c r="E23" s="129"/>
      <c r="F23" s="129"/>
      <c r="G23" s="130"/>
      <c r="H23" s="28"/>
      <c r="I23" s="28"/>
      <c r="J23" s="28"/>
      <c r="K23" s="28"/>
      <c r="L23" s="28"/>
      <c r="M23" s="28"/>
      <c r="N23" s="28"/>
      <c r="O23" s="28"/>
      <c r="P23" s="28"/>
      <c r="Q23" s="28"/>
      <c r="R23" s="28"/>
      <c r="S23" s="28"/>
      <c r="T23" s="28"/>
      <c r="U23" s="28"/>
      <c r="V23" s="28"/>
      <c r="W23" s="28"/>
      <c r="X23" s="28"/>
      <c r="Y23" s="28"/>
    </row>
    <row r="24" spans="1:25" s="7" customFormat="1" ht="18.75" customHeight="1">
      <c r="A24" s="128"/>
      <c r="B24" s="129"/>
      <c r="C24" s="129"/>
      <c r="D24" s="129"/>
      <c r="E24" s="129"/>
      <c r="F24" s="129"/>
      <c r="G24" s="130"/>
      <c r="H24" s="28"/>
      <c r="I24" s="28"/>
      <c r="J24" s="28"/>
      <c r="K24" s="28"/>
      <c r="L24" s="28"/>
      <c r="M24" s="28"/>
      <c r="N24" s="28"/>
      <c r="O24" s="28"/>
      <c r="P24" s="28"/>
      <c r="Q24" s="28"/>
      <c r="R24" s="28"/>
      <c r="S24" s="28"/>
      <c r="T24" s="28"/>
      <c r="U24" s="28"/>
      <c r="V24" s="28"/>
      <c r="W24" s="28"/>
      <c r="X24" s="28"/>
      <c r="Y24" s="28"/>
    </row>
    <row r="25" spans="1:25" s="7" customFormat="1" ht="18.75" customHeight="1">
      <c r="A25" s="128"/>
      <c r="B25" s="129"/>
      <c r="C25" s="129"/>
      <c r="D25" s="129"/>
      <c r="E25" s="129"/>
      <c r="F25" s="129"/>
      <c r="G25" s="130"/>
      <c r="H25" s="28"/>
      <c r="I25" s="28"/>
      <c r="J25" s="28"/>
      <c r="K25" s="28"/>
      <c r="L25" s="28"/>
      <c r="M25" s="28"/>
      <c r="N25" s="28"/>
      <c r="O25" s="28"/>
      <c r="P25" s="28"/>
      <c r="Q25" s="28"/>
      <c r="R25" s="28"/>
      <c r="S25" s="28"/>
      <c r="T25" s="28"/>
      <c r="U25" s="28"/>
      <c r="V25" s="28"/>
      <c r="W25" s="28"/>
      <c r="X25" s="28"/>
      <c r="Y25" s="28"/>
    </row>
    <row r="26" spans="1:25" s="7" customFormat="1" ht="18.75" customHeight="1">
      <c r="A26" s="128"/>
      <c r="B26" s="129"/>
      <c r="C26" s="129"/>
      <c r="D26" s="129"/>
      <c r="E26" s="129"/>
      <c r="F26" s="129"/>
      <c r="G26" s="130"/>
      <c r="H26" s="28"/>
      <c r="I26" s="28"/>
      <c r="J26" s="28"/>
      <c r="K26" s="28"/>
      <c r="L26" s="28"/>
      <c r="M26" s="28"/>
      <c r="N26" s="28"/>
      <c r="O26" s="28"/>
      <c r="P26" s="28"/>
      <c r="Q26" s="28"/>
      <c r="R26" s="28"/>
      <c r="S26" s="28"/>
      <c r="T26" s="28"/>
      <c r="U26" s="28"/>
      <c r="V26" s="28"/>
      <c r="W26" s="28"/>
      <c r="X26" s="28"/>
      <c r="Y26" s="28"/>
    </row>
    <row r="27" spans="1:25" s="7" customFormat="1" ht="18.75" customHeight="1">
      <c r="A27" s="128"/>
      <c r="B27" s="129"/>
      <c r="C27" s="129"/>
      <c r="D27" s="129"/>
      <c r="E27" s="129"/>
      <c r="F27" s="129"/>
      <c r="G27" s="130"/>
      <c r="H27" s="28"/>
      <c r="I27" s="28"/>
      <c r="J27" s="28"/>
      <c r="K27" s="28"/>
      <c r="L27" s="28"/>
      <c r="M27" s="28"/>
      <c r="N27" s="28"/>
      <c r="O27" s="28"/>
      <c r="P27" s="28"/>
      <c r="Q27" s="28"/>
      <c r="R27" s="28"/>
      <c r="S27" s="28"/>
      <c r="T27" s="28"/>
      <c r="U27" s="28"/>
      <c r="V27" s="28"/>
      <c r="W27" s="28"/>
      <c r="X27" s="28"/>
      <c r="Y27" s="28"/>
    </row>
    <row r="28" spans="1:25" s="7" customFormat="1" ht="18.75" customHeight="1">
      <c r="A28" s="128"/>
      <c r="B28" s="129"/>
      <c r="C28" s="129"/>
      <c r="D28" s="129"/>
      <c r="E28" s="129"/>
      <c r="F28" s="129"/>
      <c r="G28" s="130"/>
      <c r="H28" s="28"/>
      <c r="I28" s="28"/>
      <c r="J28" s="28"/>
      <c r="K28" s="28"/>
      <c r="L28" s="28"/>
      <c r="M28" s="28"/>
      <c r="N28" s="28"/>
      <c r="O28" s="28"/>
      <c r="P28" s="28"/>
      <c r="Q28" s="28"/>
      <c r="R28" s="28"/>
      <c r="S28" s="28"/>
      <c r="T28" s="28"/>
      <c r="U28" s="28"/>
      <c r="V28" s="28"/>
      <c r="W28" s="28"/>
      <c r="X28" s="28"/>
      <c r="Y28" s="28"/>
    </row>
    <row r="29" spans="1:25" s="7" customFormat="1" ht="18.75" customHeight="1">
      <c r="A29" s="128"/>
      <c r="B29" s="129"/>
      <c r="C29" s="129"/>
      <c r="D29" s="129"/>
      <c r="E29" s="129"/>
      <c r="F29" s="129"/>
      <c r="G29" s="130"/>
      <c r="H29" s="28"/>
      <c r="I29" s="28"/>
      <c r="J29" s="28"/>
      <c r="K29" s="28"/>
      <c r="L29" s="28"/>
      <c r="M29" s="28"/>
      <c r="N29" s="28"/>
      <c r="O29" s="28"/>
      <c r="P29" s="28"/>
      <c r="Q29" s="28"/>
      <c r="R29" s="28"/>
      <c r="S29" s="28"/>
      <c r="T29" s="28"/>
      <c r="U29" s="28"/>
      <c r="V29" s="28"/>
      <c r="W29" s="28"/>
      <c r="X29" s="28"/>
      <c r="Y29" s="28"/>
    </row>
    <row r="30" spans="1:25" s="7" customFormat="1" ht="18.75" customHeight="1" thickBot="1">
      <c r="A30" s="131"/>
      <c r="B30" s="132"/>
      <c r="C30" s="132"/>
      <c r="D30" s="132"/>
      <c r="E30" s="132"/>
      <c r="F30" s="132"/>
      <c r="G30" s="133"/>
      <c r="H30" s="28"/>
      <c r="I30" s="28"/>
      <c r="J30" s="28"/>
      <c r="K30" s="28"/>
      <c r="L30" s="28"/>
      <c r="M30" s="28"/>
      <c r="N30" s="28"/>
      <c r="O30" s="28"/>
      <c r="P30" s="28"/>
      <c r="Q30" s="28"/>
      <c r="R30" s="28"/>
      <c r="S30" s="28"/>
      <c r="T30" s="28"/>
      <c r="U30" s="28"/>
      <c r="V30" s="28"/>
      <c r="W30" s="28"/>
      <c r="X30" s="28"/>
      <c r="Y30" s="28"/>
    </row>
    <row r="31" spans="1:25" s="7" customFormat="1" ht="18.75" customHeight="1">
      <c r="A31" s="7" t="s">
        <v>121</v>
      </c>
      <c r="H31" s="28"/>
      <c r="I31" s="28"/>
      <c r="J31" s="28"/>
      <c r="K31" s="28"/>
      <c r="L31" s="28"/>
      <c r="M31" s="28"/>
      <c r="N31" s="28"/>
      <c r="O31" s="28"/>
      <c r="P31" s="28"/>
      <c r="Q31" s="28"/>
      <c r="R31" s="28"/>
      <c r="S31" s="28"/>
      <c r="T31" s="28"/>
      <c r="U31" s="28"/>
      <c r="V31" s="28"/>
      <c r="W31" s="28"/>
      <c r="X31" s="28"/>
      <c r="Y31" s="28"/>
    </row>
    <row r="32" spans="1:25" s="7" customFormat="1" ht="18.75" customHeight="1">
      <c r="A32" s="7" t="s">
        <v>122</v>
      </c>
      <c r="H32" s="28"/>
      <c r="I32" s="28"/>
      <c r="J32" s="28"/>
      <c r="K32" s="28"/>
      <c r="L32" s="28"/>
      <c r="M32" s="28"/>
      <c r="N32" s="28"/>
      <c r="O32" s="28"/>
      <c r="P32" s="28"/>
      <c r="Q32" s="28"/>
      <c r="R32" s="28"/>
      <c r="S32" s="28"/>
      <c r="T32" s="28"/>
      <c r="U32" s="28"/>
      <c r="V32" s="28"/>
      <c r="W32" s="28"/>
      <c r="X32" s="28"/>
      <c r="Y32" s="28"/>
    </row>
    <row r="33" spans="8:25" s="7" customFormat="1" ht="18.75" customHeight="1">
      <c r="H33" s="28"/>
      <c r="I33" s="28"/>
      <c r="J33" s="28"/>
      <c r="K33" s="28"/>
      <c r="L33" s="28"/>
      <c r="M33" s="28"/>
      <c r="N33" s="28"/>
      <c r="O33" s="28"/>
      <c r="P33" s="28"/>
      <c r="Q33" s="28"/>
      <c r="R33" s="28"/>
      <c r="S33" s="28"/>
      <c r="T33" s="28"/>
      <c r="U33" s="28"/>
      <c r="V33" s="28"/>
      <c r="W33" s="28"/>
      <c r="X33" s="28"/>
      <c r="Y33" s="28"/>
    </row>
    <row r="34" spans="8:25" s="7" customFormat="1" ht="13.5">
      <c r="H34" s="28"/>
      <c r="I34" s="28"/>
      <c r="J34" s="28"/>
      <c r="K34" s="28"/>
      <c r="L34" s="28"/>
      <c r="M34" s="28"/>
      <c r="N34" s="28"/>
      <c r="O34" s="28"/>
      <c r="P34" s="28"/>
      <c r="Q34" s="28"/>
      <c r="R34" s="28"/>
      <c r="S34" s="28"/>
      <c r="T34" s="28"/>
      <c r="U34" s="28"/>
      <c r="V34" s="28"/>
      <c r="W34" s="28"/>
      <c r="X34" s="28"/>
      <c r="Y34" s="28"/>
    </row>
    <row r="35" spans="8:25" s="7" customFormat="1" ht="13.5">
      <c r="H35" s="28"/>
      <c r="I35" s="28"/>
      <c r="J35" s="28"/>
      <c r="K35" s="28"/>
      <c r="L35" s="28"/>
      <c r="M35" s="28"/>
      <c r="N35" s="28"/>
      <c r="O35" s="28"/>
      <c r="P35" s="28"/>
      <c r="Q35" s="28"/>
      <c r="R35" s="28"/>
      <c r="S35" s="28"/>
      <c r="T35" s="28"/>
      <c r="U35" s="28"/>
      <c r="V35" s="28"/>
      <c r="W35" s="28"/>
      <c r="X35" s="28"/>
      <c r="Y35" s="28"/>
    </row>
    <row r="36" spans="8:25" s="7" customFormat="1" ht="13.5">
      <c r="H36" s="28"/>
      <c r="I36" s="28"/>
      <c r="J36" s="28"/>
      <c r="K36" s="28"/>
      <c r="L36" s="28"/>
      <c r="M36" s="28"/>
      <c r="N36" s="28"/>
      <c r="O36" s="28"/>
      <c r="P36" s="28"/>
      <c r="Q36" s="28"/>
      <c r="R36" s="28"/>
      <c r="S36" s="28"/>
      <c r="T36" s="28"/>
      <c r="U36" s="28"/>
      <c r="V36" s="28"/>
      <c r="W36" s="28"/>
      <c r="X36" s="28"/>
      <c r="Y36" s="28"/>
    </row>
    <row r="37" spans="8:25" s="7" customFormat="1" ht="13.5">
      <c r="H37" s="28"/>
      <c r="I37" s="28"/>
      <c r="J37" s="28"/>
      <c r="K37" s="28"/>
      <c r="L37" s="28"/>
      <c r="M37" s="28"/>
      <c r="N37" s="28"/>
      <c r="O37" s="28"/>
      <c r="P37" s="28"/>
      <c r="Q37" s="28"/>
      <c r="R37" s="28"/>
      <c r="S37" s="28"/>
      <c r="T37" s="28"/>
      <c r="U37" s="28"/>
      <c r="V37" s="28"/>
      <c r="W37" s="28"/>
      <c r="X37" s="28"/>
      <c r="Y37" s="28"/>
    </row>
    <row r="38" spans="8:25" s="7" customFormat="1" ht="13.5">
      <c r="H38" s="28"/>
      <c r="I38" s="28"/>
      <c r="J38" s="28"/>
      <c r="K38" s="28"/>
      <c r="L38" s="28"/>
      <c r="M38" s="28"/>
      <c r="N38" s="28"/>
      <c r="O38" s="28"/>
      <c r="P38" s="28"/>
      <c r="Q38" s="28"/>
      <c r="R38" s="28"/>
      <c r="S38" s="28"/>
      <c r="T38" s="28"/>
      <c r="U38" s="28"/>
      <c r="V38" s="28"/>
      <c r="W38" s="28"/>
      <c r="X38" s="28"/>
      <c r="Y38" s="28"/>
    </row>
    <row r="39" spans="8:25" s="7" customFormat="1" ht="13.5">
      <c r="H39" s="28"/>
      <c r="I39" s="28"/>
      <c r="J39" s="28"/>
      <c r="K39" s="28"/>
      <c r="L39" s="28"/>
      <c r="M39" s="28"/>
      <c r="N39" s="28"/>
      <c r="O39" s="28"/>
      <c r="P39" s="28"/>
      <c r="Q39" s="28"/>
      <c r="R39" s="28"/>
      <c r="S39" s="28"/>
      <c r="T39" s="28"/>
      <c r="U39" s="28"/>
      <c r="V39" s="28"/>
      <c r="W39" s="28"/>
      <c r="X39" s="28"/>
      <c r="Y39" s="28"/>
    </row>
    <row r="40" spans="8:25" s="7" customFormat="1" ht="13.5">
      <c r="H40" s="28"/>
      <c r="I40" s="28"/>
      <c r="J40" s="28"/>
      <c r="K40" s="28"/>
      <c r="L40" s="28"/>
      <c r="M40" s="28"/>
      <c r="N40" s="28"/>
      <c r="O40" s="28"/>
      <c r="P40" s="28"/>
      <c r="Q40" s="28"/>
      <c r="R40" s="28"/>
      <c r="S40" s="28"/>
      <c r="T40" s="28"/>
      <c r="U40" s="28"/>
      <c r="V40" s="28"/>
      <c r="W40" s="28"/>
      <c r="X40" s="28"/>
      <c r="Y40" s="28"/>
    </row>
    <row r="41" spans="8:25" s="7" customFormat="1" ht="13.5">
      <c r="H41" s="28"/>
      <c r="I41" s="28"/>
      <c r="J41" s="28"/>
      <c r="K41" s="28"/>
      <c r="L41" s="28"/>
      <c r="M41" s="28"/>
      <c r="N41" s="28"/>
      <c r="O41" s="28"/>
      <c r="P41" s="28"/>
      <c r="Q41" s="28"/>
      <c r="R41" s="28"/>
      <c r="S41" s="28"/>
      <c r="T41" s="28"/>
      <c r="U41" s="28"/>
      <c r="V41" s="28"/>
      <c r="W41" s="28"/>
      <c r="X41" s="28"/>
      <c r="Y41" s="28"/>
    </row>
    <row r="42" spans="8:25" s="7" customFormat="1" ht="13.5">
      <c r="H42" s="28"/>
      <c r="I42" s="28"/>
      <c r="J42" s="28"/>
      <c r="K42" s="28"/>
      <c r="L42" s="28"/>
      <c r="M42" s="28"/>
      <c r="N42" s="28"/>
      <c r="O42" s="28"/>
      <c r="P42" s="28"/>
      <c r="Q42" s="28"/>
      <c r="R42" s="28"/>
      <c r="S42" s="28"/>
      <c r="T42" s="28"/>
      <c r="U42" s="28"/>
      <c r="V42" s="28"/>
      <c r="W42" s="28"/>
      <c r="X42" s="28"/>
      <c r="Y42" s="28"/>
    </row>
    <row r="43" spans="8:25" s="7" customFormat="1" ht="13.5">
      <c r="H43" s="28"/>
      <c r="I43" s="28"/>
      <c r="J43" s="28"/>
      <c r="K43" s="28"/>
      <c r="L43" s="28"/>
      <c r="M43" s="28"/>
      <c r="N43" s="28"/>
      <c r="O43" s="28"/>
      <c r="P43" s="28"/>
      <c r="Q43" s="28"/>
      <c r="R43" s="28"/>
      <c r="S43" s="28"/>
      <c r="T43" s="28"/>
      <c r="U43" s="28"/>
      <c r="V43" s="28"/>
      <c r="W43" s="28"/>
      <c r="X43" s="28"/>
      <c r="Y43" s="28"/>
    </row>
    <row r="44" spans="8:25" s="7" customFormat="1" ht="13.5">
      <c r="H44" s="28"/>
      <c r="I44" s="28"/>
      <c r="J44" s="28"/>
      <c r="K44" s="28"/>
      <c r="L44" s="28"/>
      <c r="M44" s="28"/>
      <c r="N44" s="28"/>
      <c r="O44" s="28"/>
      <c r="P44" s="28"/>
      <c r="Q44" s="28"/>
      <c r="R44" s="28"/>
      <c r="S44" s="28"/>
      <c r="T44" s="28"/>
      <c r="U44" s="28"/>
      <c r="V44" s="28"/>
      <c r="W44" s="28"/>
      <c r="X44" s="28"/>
      <c r="Y44" s="28"/>
    </row>
    <row r="45" spans="8:25" s="7" customFormat="1" ht="13.5">
      <c r="H45" s="28"/>
      <c r="I45" s="28"/>
      <c r="J45" s="28"/>
      <c r="K45" s="28"/>
      <c r="L45" s="28"/>
      <c r="M45" s="28"/>
      <c r="N45" s="28"/>
      <c r="O45" s="28"/>
      <c r="P45" s="28"/>
      <c r="Q45" s="28"/>
      <c r="R45" s="28"/>
      <c r="S45" s="28"/>
      <c r="T45" s="28"/>
      <c r="U45" s="28"/>
      <c r="V45" s="28"/>
      <c r="W45" s="28"/>
      <c r="X45" s="28"/>
      <c r="Y45" s="28"/>
    </row>
    <row r="46" spans="8:25" s="7" customFormat="1" ht="13.5">
      <c r="H46" s="28"/>
      <c r="I46" s="28"/>
      <c r="J46" s="28"/>
      <c r="K46" s="28"/>
      <c r="L46" s="28"/>
      <c r="M46" s="28"/>
      <c r="N46" s="28"/>
      <c r="O46" s="28"/>
      <c r="P46" s="28"/>
      <c r="Q46" s="28"/>
      <c r="R46" s="28"/>
      <c r="S46" s="28"/>
      <c r="T46" s="28"/>
      <c r="U46" s="28"/>
      <c r="V46" s="28"/>
      <c r="W46" s="28"/>
      <c r="X46" s="28"/>
      <c r="Y46" s="28"/>
    </row>
    <row r="47" spans="8:25" s="7" customFormat="1" ht="13.5">
      <c r="H47" s="28"/>
      <c r="I47" s="28"/>
      <c r="J47" s="28"/>
      <c r="K47" s="28"/>
      <c r="L47" s="28"/>
      <c r="M47" s="28"/>
      <c r="N47" s="28"/>
      <c r="O47" s="28"/>
      <c r="P47" s="28"/>
      <c r="Q47" s="28"/>
      <c r="R47" s="28"/>
      <c r="S47" s="28"/>
      <c r="T47" s="28"/>
      <c r="U47" s="28"/>
      <c r="V47" s="28"/>
      <c r="W47" s="28"/>
      <c r="X47" s="28"/>
      <c r="Y47" s="28"/>
    </row>
    <row r="48" spans="8:25" s="7" customFormat="1" ht="13.5">
      <c r="H48" s="28"/>
      <c r="I48" s="28"/>
      <c r="J48" s="28"/>
      <c r="K48" s="28"/>
      <c r="L48" s="28"/>
      <c r="M48" s="28"/>
      <c r="N48" s="28"/>
      <c r="O48" s="28"/>
      <c r="P48" s="28"/>
      <c r="Q48" s="28"/>
      <c r="R48" s="28"/>
      <c r="S48" s="28"/>
      <c r="T48" s="28"/>
      <c r="U48" s="28"/>
      <c r="V48" s="28"/>
      <c r="W48" s="28"/>
      <c r="X48" s="28"/>
      <c r="Y48" s="28"/>
    </row>
    <row r="49" spans="8:25" s="7" customFormat="1" ht="13.5">
      <c r="H49" s="28"/>
      <c r="I49" s="28"/>
      <c r="J49" s="28"/>
      <c r="K49" s="28"/>
      <c r="L49" s="28"/>
      <c r="M49" s="28"/>
      <c r="N49" s="28"/>
      <c r="O49" s="28"/>
      <c r="P49" s="28"/>
      <c r="Q49" s="28"/>
      <c r="R49" s="28"/>
      <c r="S49" s="28"/>
      <c r="T49" s="28"/>
      <c r="U49" s="28"/>
      <c r="V49" s="28"/>
      <c r="W49" s="28"/>
      <c r="X49" s="28"/>
      <c r="Y49" s="28"/>
    </row>
    <row r="50" spans="8:25" s="7" customFormat="1" ht="13.5">
      <c r="H50" s="28"/>
      <c r="I50" s="28"/>
      <c r="J50" s="28"/>
      <c r="K50" s="28"/>
      <c r="L50" s="28"/>
      <c r="M50" s="28"/>
      <c r="N50" s="28"/>
      <c r="O50" s="28"/>
      <c r="P50" s="28"/>
      <c r="Q50" s="28"/>
      <c r="R50" s="28"/>
      <c r="S50" s="28"/>
      <c r="T50" s="28"/>
      <c r="U50" s="28"/>
      <c r="V50" s="28"/>
      <c r="W50" s="28"/>
      <c r="X50" s="28"/>
      <c r="Y50" s="28"/>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63B02-4A9E-4068-BE52-26DB3118E658}">
  <dimension ref="A1:Y58"/>
  <sheetViews>
    <sheetView showGridLines="0" zoomScaleNormal="100" zoomScaleSheetLayoutView="100" workbookViewId="0">
      <selection activeCell="A4" sqref="A4"/>
    </sheetView>
  </sheetViews>
  <sheetFormatPr defaultRowHeight="18.75"/>
  <cols>
    <col min="1" max="1" width="17.75" customWidth="1"/>
    <col min="2" max="2" width="13.5" style="17" customWidth="1"/>
    <col min="3" max="3" width="13.5" customWidth="1"/>
    <col min="4" max="6" width="13.125" customWidth="1"/>
    <col min="7" max="7" width="12.125" style="26" customWidth="1"/>
    <col min="8" max="8" width="9.375" style="40" bestFit="1" customWidth="1"/>
    <col min="9" max="9" width="15.5" style="40" customWidth="1"/>
    <col min="10" max="10" width="10.75" style="40" bestFit="1" customWidth="1"/>
    <col min="11" max="11" width="28.25" style="40" customWidth="1"/>
    <col min="12" max="12" width="14.125" style="32" bestFit="1" customWidth="1"/>
    <col min="13" max="13" width="2.5" style="32" customWidth="1"/>
    <col min="14" max="14" width="12.125" style="32" customWidth="1"/>
    <col min="15" max="15" width="10.125" style="32" customWidth="1"/>
    <col min="16" max="16" width="11.5" style="32" customWidth="1"/>
    <col min="17" max="25" width="9" style="26"/>
  </cols>
  <sheetData>
    <row r="1" spans="1:25">
      <c r="A1" s="18" t="s">
        <v>100</v>
      </c>
      <c r="B1" s="148"/>
      <c r="C1" s="20"/>
      <c r="D1" s="25"/>
      <c r="E1" s="42"/>
      <c r="F1" s="43" t="str">
        <f>'１申請者の詳細'!$E$1</f>
        <v/>
      </c>
    </row>
    <row r="2" spans="1:25">
      <c r="A2" s="438" t="str">
        <f>注意事項等!A2</f>
        <v>実施報告書（非住宅建築物ストックの省CO2改修調査支援事業）</v>
      </c>
      <c r="B2" s="438"/>
      <c r="C2" s="438"/>
      <c r="D2" s="438"/>
      <c r="E2" s="438"/>
      <c r="F2" s="438"/>
      <c r="H2" s="513" t="s">
        <v>270</v>
      </c>
      <c r="I2" s="514"/>
      <c r="J2" s="514"/>
      <c r="K2" s="514"/>
    </row>
    <row r="3" spans="1:25">
      <c r="A3" s="291" t="s">
        <v>287</v>
      </c>
    </row>
    <row r="4" spans="1:25">
      <c r="A4" s="37" t="s">
        <v>295</v>
      </c>
    </row>
    <row r="5" spans="1:25" ht="19.5" thickBot="1">
      <c r="A5" s="149" t="s">
        <v>144</v>
      </c>
      <c r="B5" s="150"/>
      <c r="C5" s="46"/>
      <c r="D5" s="46"/>
      <c r="E5" s="46"/>
      <c r="F5" s="46"/>
      <c r="H5" s="39" t="s">
        <v>145</v>
      </c>
    </row>
    <row r="6" spans="1:25" s="153" customFormat="1" ht="27.2" customHeight="1">
      <c r="A6" s="151"/>
      <c r="B6" s="515" t="s">
        <v>146</v>
      </c>
      <c r="C6" s="508" t="s">
        <v>147</v>
      </c>
      <c r="D6" s="518" t="s">
        <v>148</v>
      </c>
      <c r="E6" s="504"/>
      <c r="F6" s="499" t="s">
        <v>149</v>
      </c>
      <c r="G6" s="152"/>
      <c r="H6" s="39" t="s">
        <v>271</v>
      </c>
      <c r="I6" s="40"/>
      <c r="J6" s="40"/>
      <c r="K6" s="40"/>
      <c r="L6" s="32"/>
      <c r="M6" s="32"/>
      <c r="N6" s="32"/>
      <c r="O6" s="32"/>
      <c r="P6" s="32"/>
      <c r="Q6" s="152"/>
      <c r="R6" s="152"/>
      <c r="S6" s="152"/>
      <c r="T6" s="152"/>
      <c r="U6" s="152"/>
      <c r="V6" s="152"/>
      <c r="W6" s="152"/>
      <c r="X6" s="152"/>
      <c r="Y6" s="152"/>
    </row>
    <row r="7" spans="1:25" s="153" customFormat="1" ht="36" customHeight="1">
      <c r="A7" s="154"/>
      <c r="B7" s="516"/>
      <c r="C7" s="517"/>
      <c r="D7" s="155" t="s">
        <v>150</v>
      </c>
      <c r="E7" s="155" t="s">
        <v>151</v>
      </c>
      <c r="F7" s="519"/>
      <c r="G7" s="152"/>
      <c r="H7" s="40"/>
      <c r="I7" s="39"/>
      <c r="J7" s="40"/>
      <c r="K7" s="40"/>
      <c r="L7" s="32"/>
      <c r="M7" s="156"/>
      <c r="N7" s="32"/>
      <c r="O7" s="32"/>
      <c r="P7" s="32"/>
      <c r="Q7" s="152"/>
      <c r="R7" s="152"/>
      <c r="S7" s="152"/>
      <c r="T7" s="152"/>
      <c r="U7" s="152"/>
      <c r="V7" s="152"/>
      <c r="W7" s="152"/>
      <c r="X7" s="152"/>
      <c r="Y7" s="152"/>
    </row>
    <row r="8" spans="1:25" s="153" customFormat="1" ht="30" customHeight="1">
      <c r="A8" s="157" t="s">
        <v>152</v>
      </c>
      <c r="B8" s="510">
        <f>'８省エネルギー計算書（提案）'!C15</f>
        <v>0</v>
      </c>
      <c r="C8" s="158">
        <f>'８省エネルギー計算書（提案）'!E15</f>
        <v>0</v>
      </c>
      <c r="D8" s="158">
        <f>B$8-C8</f>
        <v>0</v>
      </c>
      <c r="E8" s="159" t="str">
        <f>IF(ISERROR(D8/B$8),"",ROUNDDOWN(D8/B$8,3))</f>
        <v/>
      </c>
      <c r="F8" s="160">
        <f>ROUND(D8*0.058,2)</f>
        <v>0</v>
      </c>
      <c r="G8" s="152"/>
      <c r="H8" s="40"/>
      <c r="I8" s="39"/>
      <c r="J8" s="40"/>
      <c r="K8" s="40"/>
      <c r="L8" s="32"/>
      <c r="M8" s="32"/>
      <c r="N8" s="32"/>
      <c r="O8" s="32"/>
      <c r="P8" s="32"/>
      <c r="Q8" s="152"/>
      <c r="R8" s="152"/>
      <c r="S8" s="152"/>
      <c r="T8" s="152"/>
      <c r="U8" s="152"/>
      <c r="V8" s="152"/>
      <c r="W8" s="152"/>
      <c r="X8" s="152"/>
      <c r="Y8" s="152"/>
    </row>
    <row r="9" spans="1:25" s="153" customFormat="1" ht="30" customHeight="1">
      <c r="A9" s="161" t="s">
        <v>153</v>
      </c>
      <c r="B9" s="511"/>
      <c r="C9" s="162">
        <f>'８省エネルギー計算書（提案）'!E22</f>
        <v>0</v>
      </c>
      <c r="D9" s="158">
        <f>B$8-C9</f>
        <v>0</v>
      </c>
      <c r="E9" s="159" t="str">
        <f>IF(ISERROR(D9/B$8),"",ROUNDDOWN(D9/B$8,3))</f>
        <v/>
      </c>
      <c r="F9" s="160">
        <f>ROUND(D9*0.058,2)</f>
        <v>0</v>
      </c>
      <c r="G9" s="152"/>
      <c r="H9" s="39" t="s">
        <v>154</v>
      </c>
      <c r="I9" s="40"/>
      <c r="J9" s="40"/>
      <c r="K9" s="40"/>
      <c r="L9" s="163" t="str">
        <f>IF(E9="","",IF($E$9&gt;50%,"応募要件クリア","要件未達"))</f>
        <v/>
      </c>
      <c r="M9" s="32"/>
      <c r="N9" s="164" t="s">
        <v>155</v>
      </c>
      <c r="O9" s="164"/>
      <c r="P9" s="165" t="s">
        <v>156</v>
      </c>
      <c r="Q9" s="152"/>
      <c r="R9" s="152"/>
      <c r="S9" s="152"/>
      <c r="T9" s="152"/>
      <c r="U9" s="152"/>
      <c r="V9" s="152"/>
      <c r="W9" s="152"/>
      <c r="X9" s="152"/>
      <c r="Y9" s="152"/>
    </row>
    <row r="10" spans="1:25" s="153" customFormat="1" ht="30" customHeight="1" thickBot="1">
      <c r="A10" s="166" t="s">
        <v>157</v>
      </c>
      <c r="B10" s="512"/>
      <c r="C10" s="167">
        <f>'８省エネルギー計算書（提案）'!E21</f>
        <v>0</v>
      </c>
      <c r="D10" s="168">
        <f>B$8-C10</f>
        <v>0</v>
      </c>
      <c r="E10" s="169" t="str">
        <f>IF(ISERROR(D10/B$8),"",ROUNDDOWN(D10/B$8,3))</f>
        <v/>
      </c>
      <c r="F10" s="170">
        <f>ROUND(D10*0.058,2)</f>
        <v>0</v>
      </c>
      <c r="G10" s="152"/>
      <c r="H10" s="39" t="s">
        <v>158</v>
      </c>
      <c r="I10" s="40"/>
      <c r="J10" s="40"/>
      <c r="K10" s="40"/>
      <c r="L10" s="171" t="str">
        <f>IF(E10="","",IF($E$10&lt;50%,"ZEB未達成",IF($E$10&gt;=100%,"『ZEB』",IF($E$10&gt;=75%,"Nearly ZEB","ZEB Ready"))))</f>
        <v/>
      </c>
      <c r="M10" s="32"/>
      <c r="N10" s="164" t="s">
        <v>159</v>
      </c>
      <c r="O10" s="164"/>
      <c r="P10" s="171" t="s">
        <v>160</v>
      </c>
      <c r="Q10" s="152"/>
      <c r="R10" s="152"/>
      <c r="S10" s="152"/>
      <c r="T10" s="152"/>
      <c r="U10" s="152"/>
      <c r="V10" s="152"/>
      <c r="W10" s="152"/>
      <c r="X10" s="152"/>
      <c r="Y10" s="152"/>
    </row>
    <row r="11" spans="1:25" s="153" customFormat="1" ht="21.95" customHeight="1" thickBot="1">
      <c r="A11" s="172"/>
      <c r="B11" s="172"/>
      <c r="C11" s="172"/>
      <c r="D11" s="172"/>
      <c r="E11" s="172"/>
      <c r="F11" s="172"/>
      <c r="G11" s="152"/>
      <c r="H11" s="40"/>
      <c r="I11" s="40"/>
      <c r="J11" s="40"/>
      <c r="K11" s="40"/>
      <c r="L11" s="32"/>
      <c r="M11" s="32"/>
      <c r="N11" s="164" t="s">
        <v>161</v>
      </c>
      <c r="O11" s="164"/>
      <c r="P11" s="171" t="s">
        <v>162</v>
      </c>
      <c r="Q11" s="152"/>
      <c r="R11" s="152"/>
      <c r="S11" s="152"/>
      <c r="T11" s="152"/>
      <c r="U11" s="152"/>
      <c r="V11" s="152"/>
      <c r="W11" s="152"/>
      <c r="X11" s="152"/>
      <c r="Y11" s="152"/>
    </row>
    <row r="12" spans="1:25" s="153" customFormat="1" ht="21.95" customHeight="1">
      <c r="A12" s="501" t="s">
        <v>163</v>
      </c>
      <c r="B12" s="504" t="s">
        <v>164</v>
      </c>
      <c r="C12" s="488"/>
      <c r="D12" s="499" t="s">
        <v>165</v>
      </c>
      <c r="E12" s="172"/>
      <c r="F12" s="172"/>
      <c r="G12" s="152"/>
      <c r="H12" s="40"/>
      <c r="I12" s="40"/>
      <c r="J12" s="40"/>
      <c r="K12" s="40"/>
      <c r="L12" s="32"/>
      <c r="M12" s="32"/>
      <c r="N12" s="164" t="s">
        <v>166</v>
      </c>
      <c r="O12" s="164"/>
      <c r="P12" s="171" t="s">
        <v>167</v>
      </c>
      <c r="Q12" s="152"/>
      <c r="R12" s="152"/>
      <c r="S12" s="152"/>
      <c r="T12" s="152"/>
      <c r="U12" s="152"/>
      <c r="V12" s="152"/>
      <c r="W12" s="152"/>
      <c r="X12" s="152"/>
      <c r="Y12" s="152"/>
    </row>
    <row r="13" spans="1:25" s="153" customFormat="1" ht="21.95" customHeight="1">
      <c r="A13" s="502"/>
      <c r="B13" s="505"/>
      <c r="C13" s="490"/>
      <c r="D13" s="506"/>
      <c r="E13" s="172"/>
      <c r="F13" s="172"/>
      <c r="G13" s="152"/>
      <c r="H13" s="40"/>
      <c r="I13" s="40"/>
      <c r="J13" s="40"/>
      <c r="K13" s="40"/>
      <c r="L13" s="32"/>
      <c r="M13" s="32"/>
      <c r="N13" s="32"/>
      <c r="O13" s="32"/>
      <c r="P13" s="32"/>
      <c r="Q13" s="152"/>
      <c r="R13" s="152"/>
      <c r="S13" s="152"/>
      <c r="T13" s="152"/>
      <c r="U13" s="152"/>
      <c r="V13" s="152"/>
      <c r="W13" s="152"/>
      <c r="X13" s="152"/>
      <c r="Y13" s="152"/>
    </row>
    <row r="14" spans="1:25" s="153" customFormat="1" ht="21.95" customHeight="1">
      <c r="A14" s="502"/>
      <c r="B14" s="173" t="s">
        <v>168</v>
      </c>
      <c r="C14" s="174" t="s">
        <v>169</v>
      </c>
      <c r="D14" s="175" t="s">
        <v>170</v>
      </c>
      <c r="E14" s="172"/>
      <c r="F14" s="172"/>
      <c r="G14" s="152"/>
      <c r="H14" s="40"/>
      <c r="I14" s="40"/>
      <c r="J14" s="40"/>
      <c r="K14" s="40"/>
      <c r="L14" s="32"/>
      <c r="M14" s="32"/>
      <c r="N14" s="32"/>
      <c r="O14" s="32"/>
      <c r="P14" s="32"/>
      <c r="Q14" s="152"/>
      <c r="R14" s="152"/>
      <c r="S14" s="152"/>
      <c r="T14" s="152"/>
      <c r="U14" s="152"/>
      <c r="V14" s="152"/>
      <c r="W14" s="152"/>
      <c r="X14" s="152"/>
      <c r="Y14" s="152"/>
    </row>
    <row r="15" spans="1:25" s="153" customFormat="1" ht="42.75" thickBot="1">
      <c r="A15" s="503"/>
      <c r="B15" s="176" t="s">
        <v>171</v>
      </c>
      <c r="C15" s="177" t="s">
        <v>172</v>
      </c>
      <c r="D15" s="178" t="s">
        <v>173</v>
      </c>
      <c r="E15" s="172"/>
      <c r="F15" s="172"/>
      <c r="G15" s="152"/>
      <c r="H15" s="40"/>
      <c r="I15" s="40"/>
      <c r="J15" s="40"/>
      <c r="K15" s="40"/>
      <c r="L15" s="32"/>
      <c r="M15" s="32"/>
      <c r="N15" s="32"/>
      <c r="O15" s="32"/>
      <c r="P15" s="32"/>
      <c r="Q15" s="152"/>
      <c r="R15" s="152"/>
      <c r="S15" s="152"/>
      <c r="T15" s="152"/>
      <c r="U15" s="152"/>
      <c r="V15" s="152"/>
      <c r="W15" s="152"/>
      <c r="X15" s="152"/>
      <c r="Y15" s="152"/>
    </row>
    <row r="16" spans="1:25" s="153" customFormat="1" ht="20.100000000000001" customHeight="1">
      <c r="A16" s="179" t="s">
        <v>174</v>
      </c>
      <c r="B16" s="180">
        <f>'８省エネルギー計算書（提案）'!G10</f>
        <v>0</v>
      </c>
      <c r="C16" s="181" t="str">
        <f>'８省エネルギー計算書（提案）'!I10</f>
        <v/>
      </c>
      <c r="D16" s="182">
        <f>ROUND(B16*0.058,2)</f>
        <v>0</v>
      </c>
      <c r="E16" s="172"/>
      <c r="F16" s="172"/>
      <c r="G16" s="152"/>
      <c r="H16" s="40" t="s">
        <v>175</v>
      </c>
      <c r="I16" s="40" t="s">
        <v>176</v>
      </c>
      <c r="J16" s="40"/>
      <c r="K16" s="40"/>
      <c r="L16" s="32"/>
      <c r="M16" s="32"/>
      <c r="N16" s="32"/>
      <c r="O16" s="32"/>
      <c r="P16" s="32"/>
      <c r="Q16" s="152"/>
      <c r="R16" s="152"/>
      <c r="S16" s="152"/>
      <c r="T16" s="152"/>
      <c r="U16" s="152"/>
      <c r="V16" s="152"/>
      <c r="W16" s="152"/>
      <c r="X16" s="152"/>
      <c r="Y16" s="152"/>
    </row>
    <row r="17" spans="1:25" s="153" customFormat="1" ht="20.100000000000001" customHeight="1">
      <c r="A17" s="183" t="s">
        <v>177</v>
      </c>
      <c r="B17" s="180">
        <f>'８省エネルギー計算書（提案）'!G11</f>
        <v>0</v>
      </c>
      <c r="C17" s="181" t="str">
        <f>'８省エネルギー計算書（提案）'!I11</f>
        <v/>
      </c>
      <c r="D17" s="182">
        <f t="shared" ref="D17:D23" si="0">ROUND(B17*0.058,2)</f>
        <v>0</v>
      </c>
      <c r="E17" s="172"/>
      <c r="F17" s="172"/>
      <c r="G17" s="152"/>
      <c r="H17" s="40"/>
      <c r="I17" s="40" t="s">
        <v>178</v>
      </c>
      <c r="J17" s="40"/>
      <c r="K17" s="40"/>
      <c r="L17" s="32"/>
      <c r="M17" s="32"/>
      <c r="N17" s="32"/>
      <c r="O17" s="32"/>
      <c r="P17" s="32"/>
      <c r="Q17" s="152"/>
      <c r="R17" s="152"/>
      <c r="S17" s="152"/>
      <c r="T17" s="152"/>
      <c r="U17" s="152"/>
      <c r="V17" s="152"/>
      <c r="W17" s="152"/>
      <c r="X17" s="152"/>
      <c r="Y17" s="152"/>
    </row>
    <row r="18" spans="1:25" s="153" customFormat="1" ht="20.100000000000001" customHeight="1">
      <c r="A18" s="183" t="s">
        <v>179</v>
      </c>
      <c r="B18" s="180">
        <f>'８省エネルギー計算書（提案）'!G12</f>
        <v>0</v>
      </c>
      <c r="C18" s="181" t="str">
        <f>'８省エネルギー計算書（提案）'!I12</f>
        <v/>
      </c>
      <c r="D18" s="182">
        <f t="shared" si="0"/>
        <v>0</v>
      </c>
      <c r="E18" s="172"/>
      <c r="F18" s="172"/>
      <c r="G18" s="152"/>
      <c r="H18" s="40"/>
      <c r="I18" s="40"/>
      <c r="J18" s="40"/>
      <c r="K18" s="40"/>
      <c r="L18" s="32"/>
      <c r="M18" s="32"/>
      <c r="N18" s="32"/>
      <c r="O18" s="32"/>
      <c r="P18" s="32"/>
      <c r="Q18" s="152"/>
      <c r="R18" s="152"/>
      <c r="S18" s="152"/>
      <c r="T18" s="152"/>
      <c r="U18" s="152"/>
      <c r="V18" s="152"/>
      <c r="W18" s="152"/>
      <c r="X18" s="152"/>
      <c r="Y18" s="152"/>
    </row>
    <row r="19" spans="1:25" s="153" customFormat="1" ht="20.100000000000001" customHeight="1">
      <c r="A19" s="183" t="s">
        <v>180</v>
      </c>
      <c r="B19" s="180">
        <f>'８省エネルギー計算書（提案）'!G13</f>
        <v>0</v>
      </c>
      <c r="C19" s="181" t="str">
        <f>'８省エネルギー計算書（提案）'!I13</f>
        <v/>
      </c>
      <c r="D19" s="182">
        <f t="shared" si="0"/>
        <v>0</v>
      </c>
      <c r="E19" s="172"/>
      <c r="F19" s="172"/>
      <c r="G19" s="152"/>
      <c r="H19" s="40"/>
      <c r="I19" s="40"/>
      <c r="J19" s="40"/>
      <c r="K19" s="40"/>
      <c r="L19" s="32"/>
      <c r="M19" s="32"/>
      <c r="N19" s="32"/>
      <c r="O19" s="32"/>
      <c r="P19" s="32"/>
      <c r="Q19" s="152"/>
      <c r="R19" s="152"/>
      <c r="S19" s="152"/>
      <c r="T19" s="152"/>
      <c r="U19" s="152"/>
      <c r="V19" s="152"/>
      <c r="W19" s="152"/>
      <c r="X19" s="152"/>
      <c r="Y19" s="152"/>
    </row>
    <row r="20" spans="1:25" s="153" customFormat="1" ht="20.100000000000001" customHeight="1">
      <c r="A20" s="183" t="s">
        <v>181</v>
      </c>
      <c r="B20" s="180">
        <f>'８省エネルギー計算書（提案）'!G14</f>
        <v>0</v>
      </c>
      <c r="C20" s="181" t="str">
        <f>'８省エネルギー計算書（提案）'!I14</f>
        <v/>
      </c>
      <c r="D20" s="182">
        <f t="shared" si="0"/>
        <v>0</v>
      </c>
      <c r="F20" s="172"/>
      <c r="G20" s="152"/>
      <c r="H20" s="40"/>
      <c r="I20" s="40"/>
      <c r="J20" s="40"/>
      <c r="K20" s="40"/>
      <c r="L20" s="32"/>
      <c r="M20" s="32"/>
      <c r="N20" s="32"/>
      <c r="O20" s="32"/>
      <c r="P20" s="32"/>
      <c r="Q20" s="152"/>
      <c r="R20" s="152"/>
      <c r="S20" s="152"/>
      <c r="T20" s="152"/>
      <c r="U20" s="152"/>
      <c r="V20" s="152"/>
      <c r="W20" s="152"/>
      <c r="X20" s="152"/>
      <c r="Y20" s="152"/>
    </row>
    <row r="21" spans="1:25" s="153" customFormat="1" ht="20.100000000000001" customHeight="1">
      <c r="A21" s="183" t="s">
        <v>182</v>
      </c>
      <c r="B21" s="180">
        <f>'８省エネルギー計算書（提案）'!G15</f>
        <v>0</v>
      </c>
      <c r="C21" s="181" t="str">
        <f>'８省エネルギー計算書（提案）'!I15</f>
        <v/>
      </c>
      <c r="D21" s="182">
        <f t="shared" si="0"/>
        <v>0</v>
      </c>
      <c r="E21" s="172"/>
      <c r="F21" s="172"/>
      <c r="G21" s="152"/>
      <c r="H21" s="40"/>
      <c r="I21" s="40"/>
      <c r="J21" s="40"/>
      <c r="K21" s="40"/>
      <c r="L21" s="32"/>
      <c r="M21" s="32"/>
      <c r="N21" s="32"/>
      <c r="O21" s="32"/>
      <c r="P21" s="32"/>
      <c r="Q21" s="152"/>
      <c r="R21" s="152"/>
      <c r="S21" s="152"/>
      <c r="T21" s="152"/>
      <c r="U21" s="152"/>
      <c r="V21" s="152"/>
      <c r="W21" s="152"/>
      <c r="X21" s="152"/>
      <c r="Y21" s="152"/>
    </row>
    <row r="22" spans="1:25" s="153" customFormat="1" ht="23.1" customHeight="1">
      <c r="A22" s="183" t="s">
        <v>183</v>
      </c>
      <c r="B22" s="180">
        <f>'８省エネルギー計算書（提案）'!G16</f>
        <v>0</v>
      </c>
      <c r="C22" s="184" t="s">
        <v>184</v>
      </c>
      <c r="D22" s="182">
        <f t="shared" si="0"/>
        <v>0</v>
      </c>
      <c r="E22" s="172"/>
      <c r="F22" s="172"/>
      <c r="G22" s="152"/>
      <c r="H22" s="40"/>
      <c r="I22" s="40"/>
      <c r="J22" s="40"/>
      <c r="K22" s="40"/>
      <c r="L22" s="32"/>
      <c r="M22" s="32"/>
      <c r="N22" s="32"/>
      <c r="O22" s="32"/>
      <c r="P22" s="32"/>
      <c r="Q22" s="152"/>
      <c r="R22" s="152"/>
      <c r="S22" s="152"/>
      <c r="T22" s="152"/>
      <c r="U22" s="152"/>
      <c r="V22" s="152"/>
      <c r="W22" s="152"/>
      <c r="X22" s="152"/>
      <c r="Y22" s="152"/>
    </row>
    <row r="23" spans="1:25" s="153" customFormat="1" ht="20.100000000000001" customHeight="1" thickBot="1">
      <c r="A23" s="185" t="s">
        <v>4</v>
      </c>
      <c r="B23" s="186">
        <f>B21+B22</f>
        <v>0</v>
      </c>
      <c r="C23" s="187" t="str">
        <f>'８省エネルギー計算書（提案）'!I21</f>
        <v/>
      </c>
      <c r="D23" s="170">
        <f t="shared" si="0"/>
        <v>0</v>
      </c>
      <c r="E23" s="172"/>
      <c r="F23" s="172"/>
      <c r="G23" s="152"/>
      <c r="H23" s="40"/>
      <c r="I23" s="40"/>
      <c r="J23" s="40"/>
      <c r="K23" s="40"/>
      <c r="L23" s="32"/>
      <c r="M23" s="32"/>
      <c r="N23" s="32"/>
      <c r="O23" s="32"/>
      <c r="P23" s="32"/>
      <c r="Q23" s="152"/>
      <c r="R23" s="152"/>
      <c r="S23" s="152"/>
      <c r="T23" s="152"/>
      <c r="U23" s="152"/>
      <c r="V23" s="152"/>
      <c r="W23" s="152"/>
      <c r="X23" s="152"/>
      <c r="Y23" s="152"/>
    </row>
    <row r="24" spans="1:25" s="153" customFormat="1" ht="21.95" customHeight="1">
      <c r="A24" s="188"/>
      <c r="B24" s="172"/>
      <c r="C24" s="172"/>
      <c r="D24" s="172"/>
      <c r="E24" s="172"/>
      <c r="F24" s="172"/>
      <c r="G24" s="152"/>
      <c r="H24" s="40"/>
      <c r="I24" s="40"/>
      <c r="J24" s="40"/>
      <c r="K24" s="40"/>
      <c r="L24" s="32"/>
      <c r="M24" s="32"/>
      <c r="N24" s="32"/>
      <c r="O24" s="32"/>
      <c r="P24" s="32"/>
      <c r="Q24" s="152"/>
      <c r="R24" s="152"/>
      <c r="S24" s="152"/>
      <c r="T24" s="152"/>
      <c r="U24" s="152"/>
      <c r="V24" s="152"/>
      <c r="W24" s="152"/>
      <c r="X24" s="152"/>
      <c r="Y24" s="152"/>
    </row>
    <row r="25" spans="1:25" s="153" customFormat="1" ht="21.95" customHeight="1" thickBot="1">
      <c r="A25" s="507"/>
      <c r="B25" s="507"/>
      <c r="C25" s="507"/>
      <c r="D25" s="507"/>
      <c r="E25" s="172"/>
      <c r="F25" s="172"/>
      <c r="G25" s="152"/>
      <c r="H25" s="40"/>
      <c r="I25" s="40"/>
      <c r="J25" s="40"/>
      <c r="K25" s="40"/>
      <c r="L25" s="32"/>
      <c r="M25" s="32"/>
      <c r="N25" s="32"/>
      <c r="O25" s="32"/>
      <c r="P25" s="32"/>
      <c r="Q25" s="152"/>
      <c r="R25" s="152"/>
      <c r="S25" s="152"/>
      <c r="T25" s="152"/>
      <c r="U25" s="152"/>
      <c r="V25" s="152"/>
      <c r="W25" s="152"/>
      <c r="X25" s="152"/>
      <c r="Y25" s="152"/>
    </row>
    <row r="26" spans="1:25" s="153" customFormat="1" ht="21.95" customHeight="1">
      <c r="A26" s="487"/>
      <c r="B26" s="488"/>
      <c r="C26" s="508" t="s">
        <v>185</v>
      </c>
      <c r="D26" s="508" t="s">
        <v>186</v>
      </c>
      <c r="E26" s="508" t="s">
        <v>187</v>
      </c>
      <c r="F26" s="499" t="s">
        <v>188</v>
      </c>
      <c r="G26" s="152"/>
      <c r="H26" s="40"/>
      <c r="I26" s="40"/>
      <c r="J26" s="40"/>
      <c r="K26" s="40"/>
      <c r="L26" s="32"/>
      <c r="M26" s="32"/>
      <c r="N26" s="32"/>
      <c r="O26" s="32"/>
      <c r="P26" s="32"/>
      <c r="Q26" s="152"/>
      <c r="R26" s="152"/>
      <c r="S26" s="152"/>
      <c r="T26" s="152"/>
      <c r="U26" s="152"/>
      <c r="V26" s="152"/>
      <c r="W26" s="152"/>
      <c r="X26" s="152"/>
      <c r="Y26" s="152"/>
    </row>
    <row r="27" spans="1:25" s="153" customFormat="1" ht="21.95" customHeight="1" thickBot="1">
      <c r="A27" s="486"/>
      <c r="B27" s="493"/>
      <c r="C27" s="509"/>
      <c r="D27" s="509"/>
      <c r="E27" s="509"/>
      <c r="F27" s="500"/>
      <c r="G27" s="152"/>
      <c r="H27" s="40"/>
      <c r="I27" s="40"/>
      <c r="J27" s="40"/>
      <c r="K27" s="40"/>
      <c r="L27" s="32"/>
      <c r="M27" s="32"/>
      <c r="N27" s="32"/>
      <c r="O27" s="32"/>
      <c r="P27" s="32"/>
      <c r="Q27" s="152"/>
      <c r="R27" s="152"/>
      <c r="S27" s="152"/>
      <c r="T27" s="152"/>
      <c r="U27" s="152"/>
      <c r="V27" s="152"/>
      <c r="W27" s="152"/>
      <c r="X27" s="152"/>
      <c r="Y27" s="152"/>
    </row>
    <row r="28" spans="1:25" s="153" customFormat="1" ht="50.25" customHeight="1">
      <c r="A28" s="484" t="s">
        <v>189</v>
      </c>
      <c r="B28" s="155" t="s">
        <v>190</v>
      </c>
      <c r="C28" s="190">
        <f>IF(ISERROR(B8/'２建物の概要'!B$15),0,B8/'２建物の概要'!B$15*1000)</f>
        <v>0</v>
      </c>
      <c r="D28" s="191">
        <f>C28*0.058</f>
        <v>0</v>
      </c>
      <c r="E28" s="192" t="s">
        <v>191</v>
      </c>
      <c r="F28" s="193" t="s">
        <v>191</v>
      </c>
      <c r="G28" s="152"/>
      <c r="H28" s="39" t="s">
        <v>273</v>
      </c>
      <c r="I28" s="40"/>
      <c r="J28" s="40"/>
      <c r="K28" s="40"/>
      <c r="L28" s="32"/>
      <c r="M28" s="32"/>
      <c r="N28" s="32"/>
      <c r="O28" s="32"/>
      <c r="P28" s="32"/>
      <c r="Q28" s="152"/>
      <c r="R28" s="152"/>
      <c r="S28" s="152"/>
      <c r="T28" s="152"/>
      <c r="U28" s="152"/>
      <c r="V28" s="152"/>
      <c r="W28" s="152"/>
      <c r="X28" s="152"/>
      <c r="Y28" s="152"/>
    </row>
    <row r="29" spans="1:25" s="153" customFormat="1" ht="63" customHeight="1">
      <c r="A29" s="485"/>
      <c r="B29" s="194" t="s">
        <v>192</v>
      </c>
      <c r="C29" s="158">
        <f>IF(ISERROR(C8/'２建物の概要'!B$15),0,C8/'２建物の概要'!B$15*1000)</f>
        <v>0</v>
      </c>
      <c r="D29" s="191">
        <f>C29*0.058</f>
        <v>0</v>
      </c>
      <c r="E29" s="184">
        <f>IF(ISERROR(D8*1000/'２建物の概要'!B$15),0,D8*1000/'２建物の概要'!B$15)</f>
        <v>0</v>
      </c>
      <c r="F29" s="160">
        <f>E29*0.058</f>
        <v>0</v>
      </c>
      <c r="G29" s="152"/>
      <c r="H29" s="195"/>
      <c r="I29" s="40"/>
      <c r="J29" s="40"/>
      <c r="K29" s="40"/>
      <c r="L29" s="32"/>
      <c r="M29" s="32"/>
      <c r="N29" s="32"/>
      <c r="O29" s="32"/>
      <c r="P29" s="32"/>
      <c r="Q29" s="152"/>
      <c r="R29" s="152"/>
      <c r="S29" s="152"/>
      <c r="T29" s="152"/>
      <c r="U29" s="152"/>
      <c r="V29" s="152"/>
      <c r="W29" s="152"/>
      <c r="X29" s="152"/>
      <c r="Y29" s="152"/>
    </row>
    <row r="30" spans="1:25" s="153" customFormat="1" ht="66" customHeight="1">
      <c r="A30" s="485"/>
      <c r="B30" s="194" t="s">
        <v>193</v>
      </c>
      <c r="C30" s="158">
        <f>IF(ISERROR(C9/'２建物の概要'!B$15),0,C9/'２建物の概要'!B$15*1000)</f>
        <v>0</v>
      </c>
      <c r="D30" s="191">
        <f>C30*0.058</f>
        <v>0</v>
      </c>
      <c r="E30" s="184">
        <f>IF(ISERROR(D9*1000/'２建物の概要'!B$15),0,D9*1000/'２建物の概要'!B$15)</f>
        <v>0</v>
      </c>
      <c r="F30" s="160">
        <f>E30*0.058</f>
        <v>0</v>
      </c>
      <c r="G30" s="152"/>
      <c r="H30" s="195"/>
      <c r="I30" s="40"/>
      <c r="J30" s="40"/>
      <c r="K30" s="40"/>
      <c r="L30" s="32"/>
      <c r="M30" s="32"/>
      <c r="N30" s="32"/>
      <c r="O30" s="32"/>
      <c r="P30" s="32"/>
      <c r="Q30" s="152"/>
      <c r="R30" s="152"/>
      <c r="S30" s="152"/>
      <c r="T30" s="152"/>
      <c r="U30" s="152"/>
      <c r="V30" s="152"/>
      <c r="W30" s="152"/>
      <c r="X30" s="152"/>
      <c r="Y30" s="152"/>
    </row>
    <row r="31" spans="1:25" s="153" customFormat="1" ht="65.099999999999994" customHeight="1" thickBot="1">
      <c r="A31" s="486"/>
      <c r="B31" s="196" t="s">
        <v>194</v>
      </c>
      <c r="C31" s="168">
        <f>IF(ISERROR(C10/'２建物の概要'!B$15),0,C10/'２建物の概要'!B$15*1000)</f>
        <v>0</v>
      </c>
      <c r="D31" s="197">
        <f>C31*0.058</f>
        <v>0</v>
      </c>
      <c r="E31" s="187">
        <f>IF(ISERROR(D10*1000/'２建物の概要'!B$15),0,D10*1000/'２建物の概要'!B$15)</f>
        <v>0</v>
      </c>
      <c r="F31" s="170">
        <f>E31*0.058</f>
        <v>0</v>
      </c>
      <c r="G31" s="152"/>
      <c r="H31" s="195"/>
      <c r="I31" s="40"/>
      <c r="J31" s="40"/>
      <c r="K31" s="40"/>
      <c r="L31" s="32"/>
      <c r="M31" s="32"/>
      <c r="N31" s="32"/>
      <c r="O31" s="32"/>
      <c r="P31" s="32"/>
      <c r="Q31" s="152"/>
      <c r="R31" s="152"/>
      <c r="S31" s="152"/>
      <c r="T31" s="152"/>
      <c r="U31" s="152"/>
      <c r="V31" s="152"/>
      <c r="W31" s="152"/>
      <c r="X31" s="152"/>
      <c r="Y31" s="152"/>
    </row>
    <row r="32" spans="1:25" s="153" customFormat="1" ht="15" customHeight="1">
      <c r="A32" s="198" t="s">
        <v>195</v>
      </c>
      <c r="B32" s="199"/>
      <c r="C32" s="200"/>
      <c r="D32" s="200"/>
      <c r="E32" s="172"/>
      <c r="F32" s="172"/>
      <c r="G32" s="152"/>
      <c r="H32" s="40"/>
      <c r="I32" s="40"/>
      <c r="J32" s="40"/>
      <c r="K32" s="40"/>
      <c r="L32" s="32"/>
      <c r="M32" s="32"/>
      <c r="N32" s="32"/>
      <c r="O32" s="32"/>
      <c r="P32" s="32"/>
      <c r="Q32" s="152"/>
      <c r="R32" s="152"/>
      <c r="S32" s="152"/>
      <c r="T32" s="152"/>
      <c r="U32" s="152"/>
      <c r="V32" s="152"/>
      <c r="W32" s="152"/>
      <c r="X32" s="152"/>
      <c r="Y32" s="152"/>
    </row>
    <row r="33" spans="1:25" s="153" customFormat="1" ht="21.95" customHeight="1">
      <c r="A33" s="188"/>
      <c r="B33" s="172"/>
      <c r="C33" s="172"/>
      <c r="D33" s="172"/>
      <c r="E33" s="172"/>
      <c r="F33" s="172"/>
      <c r="G33" s="152"/>
      <c r="H33" s="40"/>
      <c r="I33" s="40"/>
      <c r="J33" s="40"/>
      <c r="K33" s="40"/>
      <c r="L33" s="32"/>
      <c r="M33" s="32"/>
      <c r="N33" s="32"/>
      <c r="O33" s="32"/>
      <c r="P33" s="32"/>
      <c r="Q33" s="152"/>
      <c r="R33" s="152"/>
      <c r="S33" s="152"/>
      <c r="T33" s="152"/>
      <c r="U33" s="152"/>
      <c r="V33" s="152"/>
      <c r="W33" s="152"/>
      <c r="X33" s="152"/>
      <c r="Y33" s="152"/>
    </row>
    <row r="34" spans="1:25" s="17" customFormat="1" ht="16.5" thickBot="1">
      <c r="A34" s="149" t="s">
        <v>196</v>
      </c>
      <c r="B34" s="150"/>
      <c r="C34" s="150"/>
      <c r="D34" s="150"/>
      <c r="E34" s="150"/>
      <c r="F34" s="150"/>
      <c r="G34" s="201"/>
      <c r="H34" s="40"/>
      <c r="I34" s="40"/>
      <c r="J34" s="40"/>
      <c r="K34" s="40"/>
      <c r="L34" s="32"/>
      <c r="M34" s="32"/>
      <c r="N34" s="32"/>
      <c r="O34" s="32"/>
      <c r="P34" s="32"/>
      <c r="Q34" s="201"/>
      <c r="R34" s="201"/>
      <c r="S34" s="201"/>
      <c r="T34" s="201"/>
      <c r="U34" s="201"/>
      <c r="V34" s="201"/>
      <c r="W34" s="201"/>
      <c r="X34" s="201"/>
      <c r="Y34" s="201"/>
    </row>
    <row r="35" spans="1:25" s="17" customFormat="1" ht="21.95" customHeight="1">
      <c r="A35" s="487"/>
      <c r="B35" s="488"/>
      <c r="C35" s="488" t="s">
        <v>197</v>
      </c>
      <c r="D35" s="489"/>
      <c r="E35" s="150"/>
      <c r="F35" s="150"/>
      <c r="G35" s="201"/>
      <c r="H35" s="40"/>
      <c r="I35" s="40"/>
      <c r="J35" s="40"/>
      <c r="K35" s="40"/>
      <c r="L35" s="32"/>
      <c r="M35" s="32"/>
      <c r="N35" s="32"/>
      <c r="O35" s="32"/>
      <c r="P35" s="32"/>
      <c r="Q35" s="201"/>
      <c r="R35" s="201"/>
      <c r="S35" s="201"/>
      <c r="T35" s="201"/>
      <c r="U35" s="201"/>
      <c r="V35" s="201"/>
      <c r="W35" s="201"/>
      <c r="X35" s="201"/>
      <c r="Y35" s="201"/>
    </row>
    <row r="36" spans="1:25" s="17" customFormat="1" ht="21.95" customHeight="1">
      <c r="A36" s="485" t="s">
        <v>198</v>
      </c>
      <c r="B36" s="490"/>
      <c r="C36" s="491"/>
      <c r="D36" s="492"/>
      <c r="E36" s="150"/>
      <c r="F36" s="150"/>
      <c r="G36" s="201"/>
      <c r="H36" s="39" t="s">
        <v>199</v>
      </c>
      <c r="I36" s="40"/>
      <c r="J36" s="40"/>
      <c r="K36" s="40"/>
      <c r="L36" s="32"/>
      <c r="M36" s="32"/>
      <c r="N36" s="32"/>
      <c r="O36" s="32"/>
      <c r="P36" s="32"/>
      <c r="Q36" s="201"/>
      <c r="R36" s="201"/>
      <c r="S36" s="201"/>
      <c r="T36" s="201"/>
      <c r="U36" s="201"/>
      <c r="V36" s="201"/>
      <c r="W36" s="201"/>
      <c r="X36" s="201"/>
      <c r="Y36" s="201"/>
    </row>
    <row r="37" spans="1:25" s="17" customFormat="1" ht="21.95" customHeight="1">
      <c r="A37" s="485" t="s">
        <v>200</v>
      </c>
      <c r="B37" s="490"/>
      <c r="C37" s="491"/>
      <c r="D37" s="492"/>
      <c r="E37" s="150"/>
      <c r="F37" s="150"/>
      <c r="G37" s="201"/>
      <c r="H37" s="39" t="s">
        <v>201</v>
      </c>
      <c r="I37" s="40"/>
      <c r="J37" s="40"/>
      <c r="K37" s="40"/>
      <c r="L37" s="165" t="str">
        <f>IF(C37="","",IF($C$36-$C$37&gt;=0,"応募要件クリア","要件未達"))</f>
        <v/>
      </c>
      <c r="M37" s="32"/>
      <c r="N37" s="32"/>
      <c r="O37" s="32"/>
      <c r="P37" s="32"/>
      <c r="Q37" s="201"/>
      <c r="R37" s="201"/>
      <c r="S37" s="201"/>
      <c r="T37" s="201"/>
      <c r="U37" s="201"/>
      <c r="V37" s="201"/>
      <c r="W37" s="201"/>
      <c r="X37" s="201"/>
      <c r="Y37" s="201"/>
    </row>
    <row r="38" spans="1:25" s="17" customFormat="1" ht="21.95" customHeight="1" thickBot="1">
      <c r="A38" s="486" t="s">
        <v>202</v>
      </c>
      <c r="B38" s="493"/>
      <c r="C38" s="494" t="str">
        <f>IF(ISERROR(1-(C37/C36)),"",ROUNDDOWN(1-(C37/C36),3))</f>
        <v/>
      </c>
      <c r="D38" s="495"/>
      <c r="E38" s="150"/>
      <c r="F38" s="150"/>
      <c r="G38" s="201"/>
      <c r="H38" s="40"/>
      <c r="I38" s="40"/>
      <c r="J38" s="40"/>
      <c r="K38" s="40"/>
      <c r="L38" s="32"/>
      <c r="M38" s="32"/>
      <c r="N38" s="32"/>
      <c r="O38" s="32"/>
      <c r="P38" s="32"/>
      <c r="Q38" s="201"/>
      <c r="R38" s="201"/>
      <c r="S38" s="201"/>
      <c r="T38" s="201"/>
      <c r="U38" s="201"/>
      <c r="V38" s="201"/>
      <c r="W38" s="201"/>
      <c r="X38" s="201"/>
      <c r="Y38" s="201"/>
    </row>
    <row r="39" spans="1:25" s="17" customFormat="1" ht="21.95" customHeight="1">
      <c r="A39" s="202"/>
      <c r="B39" s="150"/>
      <c r="C39" s="150"/>
      <c r="D39" s="150"/>
      <c r="E39" s="150"/>
      <c r="F39" s="150"/>
      <c r="G39" s="201"/>
      <c r="H39" s="40"/>
      <c r="I39" s="40"/>
      <c r="J39" s="40"/>
      <c r="K39" s="40"/>
      <c r="L39" s="32"/>
      <c r="M39" s="32"/>
      <c r="N39" s="32"/>
      <c r="O39" s="32"/>
      <c r="P39" s="32"/>
      <c r="Q39" s="201"/>
      <c r="R39" s="201"/>
      <c r="S39" s="201"/>
      <c r="T39" s="201"/>
      <c r="U39" s="201"/>
      <c r="V39" s="201"/>
      <c r="W39" s="201"/>
      <c r="X39" s="201"/>
      <c r="Y39" s="201"/>
    </row>
    <row r="40" spans="1:25" s="17" customFormat="1" ht="20.100000000000001" customHeight="1" thickBot="1">
      <c r="A40" s="149" t="s">
        <v>203</v>
      </c>
      <c r="B40" s="150"/>
      <c r="C40" s="150"/>
      <c r="D40" s="150"/>
      <c r="E40" s="150"/>
      <c r="F40" s="150"/>
      <c r="G40" s="201"/>
      <c r="H40" s="40"/>
      <c r="I40" s="40"/>
      <c r="J40" s="40"/>
      <c r="K40" s="40"/>
      <c r="L40" s="32"/>
      <c r="M40" s="32"/>
      <c r="N40" s="32"/>
      <c r="O40" s="32"/>
      <c r="P40" s="32"/>
      <c r="Q40" s="201"/>
      <c r="R40" s="201"/>
      <c r="S40" s="201"/>
      <c r="T40" s="201"/>
      <c r="U40" s="201"/>
      <c r="V40" s="201"/>
      <c r="W40" s="201"/>
      <c r="X40" s="201"/>
      <c r="Y40" s="201"/>
    </row>
    <row r="41" spans="1:25" s="153" customFormat="1" ht="45.75" customHeight="1" thickBot="1">
      <c r="A41" s="203"/>
      <c r="B41" s="204" t="s">
        <v>204</v>
      </c>
      <c r="C41" s="205" t="s">
        <v>205</v>
      </c>
      <c r="D41" s="205" t="s">
        <v>206</v>
      </c>
      <c r="E41" s="206" t="s">
        <v>207</v>
      </c>
      <c r="F41" s="172"/>
      <c r="G41" s="152"/>
      <c r="H41" s="40"/>
      <c r="I41" s="40"/>
      <c r="J41" s="40"/>
      <c r="K41" s="40"/>
      <c r="L41" s="32"/>
      <c r="M41" s="32"/>
      <c r="N41" s="32"/>
      <c r="O41" s="32"/>
      <c r="P41" s="32"/>
      <c r="Q41" s="152"/>
      <c r="R41" s="152"/>
      <c r="S41" s="152"/>
      <c r="T41" s="152"/>
      <c r="U41" s="152"/>
      <c r="V41" s="152"/>
      <c r="W41" s="152"/>
      <c r="X41" s="152"/>
      <c r="Y41" s="152"/>
    </row>
    <row r="42" spans="1:25" s="153" customFormat="1" ht="15" customHeight="1">
      <c r="A42" s="475" t="s">
        <v>208</v>
      </c>
      <c r="B42" s="207" t="s">
        <v>209</v>
      </c>
      <c r="C42" s="496"/>
      <c r="D42" s="496"/>
      <c r="E42" s="481"/>
      <c r="F42" s="172"/>
      <c r="G42" s="152"/>
      <c r="H42" s="40"/>
      <c r="I42" s="40"/>
      <c r="J42" s="40"/>
      <c r="K42" s="40"/>
      <c r="L42" s="32"/>
      <c r="M42" s="32"/>
      <c r="N42" s="32"/>
      <c r="O42" s="32"/>
      <c r="P42" s="32"/>
      <c r="Q42" s="152"/>
      <c r="R42" s="152"/>
      <c r="S42" s="152"/>
      <c r="T42" s="152"/>
      <c r="U42" s="152"/>
      <c r="V42" s="152"/>
      <c r="W42" s="152"/>
      <c r="X42" s="152"/>
      <c r="Y42" s="152"/>
    </row>
    <row r="43" spans="1:25" s="153" customFormat="1" ht="15" customHeight="1">
      <c r="A43" s="476"/>
      <c r="B43" s="208"/>
      <c r="C43" s="497"/>
      <c r="D43" s="497"/>
      <c r="E43" s="482"/>
      <c r="F43" s="172"/>
      <c r="G43" s="152"/>
      <c r="H43" s="40"/>
      <c r="I43" s="40"/>
      <c r="J43" s="40"/>
      <c r="K43" s="40"/>
      <c r="L43" s="32"/>
      <c r="M43" s="32"/>
      <c r="N43" s="32"/>
      <c r="O43" s="32"/>
      <c r="P43" s="32"/>
      <c r="Q43" s="152"/>
      <c r="R43" s="152"/>
      <c r="S43" s="152"/>
      <c r="T43" s="152"/>
      <c r="U43" s="152"/>
      <c r="V43" s="152"/>
      <c r="W43" s="152"/>
      <c r="X43" s="152"/>
      <c r="Y43" s="152"/>
    </row>
    <row r="44" spans="1:25" s="153" customFormat="1" ht="15" customHeight="1">
      <c r="A44" s="476"/>
      <c r="B44" s="189" t="s">
        <v>210</v>
      </c>
      <c r="C44" s="497"/>
      <c r="D44" s="497"/>
      <c r="E44" s="482"/>
      <c r="F44" s="172"/>
      <c r="G44" s="152"/>
      <c r="H44" s="40"/>
      <c r="I44" s="40"/>
      <c r="J44" s="40"/>
      <c r="K44" s="40"/>
      <c r="L44" s="32"/>
      <c r="M44" s="32"/>
      <c r="N44" s="32"/>
      <c r="O44" s="32"/>
      <c r="P44" s="32"/>
      <c r="Q44" s="152"/>
      <c r="R44" s="152"/>
      <c r="S44" s="152"/>
      <c r="T44" s="152"/>
      <c r="U44" s="152"/>
      <c r="V44" s="152"/>
      <c r="W44" s="152"/>
      <c r="X44" s="152"/>
      <c r="Y44" s="152"/>
    </row>
    <row r="45" spans="1:25" s="153" customFormat="1" ht="15" customHeight="1" thickBot="1">
      <c r="A45" s="477"/>
      <c r="B45" s="209"/>
      <c r="C45" s="498"/>
      <c r="D45" s="498"/>
      <c r="E45" s="483"/>
      <c r="F45" s="172"/>
      <c r="G45" s="152"/>
      <c r="H45" s="40"/>
      <c r="I45" s="40"/>
      <c r="J45" s="40"/>
      <c r="K45" s="40"/>
      <c r="L45" s="32"/>
      <c r="M45" s="32"/>
      <c r="N45" s="32"/>
      <c r="O45" s="32"/>
      <c r="P45" s="32"/>
      <c r="Q45" s="152"/>
      <c r="R45" s="152"/>
      <c r="S45" s="152"/>
      <c r="T45" s="152"/>
      <c r="U45" s="152"/>
      <c r="V45" s="152"/>
      <c r="W45" s="152"/>
      <c r="X45" s="152"/>
      <c r="Y45" s="152"/>
    </row>
    <row r="46" spans="1:25" s="153" customFormat="1" ht="15" customHeight="1">
      <c r="A46" s="475" t="s">
        <v>211</v>
      </c>
      <c r="B46" s="207" t="s">
        <v>212</v>
      </c>
      <c r="C46" s="478"/>
      <c r="D46" s="478"/>
      <c r="E46" s="481"/>
      <c r="F46" s="172"/>
      <c r="G46" s="152"/>
      <c r="H46" s="40"/>
      <c r="I46" s="40"/>
      <c r="J46" s="40"/>
      <c r="K46" s="40"/>
      <c r="L46" s="32"/>
      <c r="M46" s="32"/>
      <c r="N46" s="32"/>
      <c r="O46" s="32"/>
      <c r="P46" s="32"/>
      <c r="Q46" s="152"/>
      <c r="R46" s="152"/>
      <c r="S46" s="152"/>
      <c r="T46" s="152"/>
      <c r="U46" s="152"/>
      <c r="V46" s="152"/>
      <c r="W46" s="152"/>
      <c r="X46" s="152"/>
      <c r="Y46" s="152"/>
    </row>
    <row r="47" spans="1:25" s="153" customFormat="1" ht="15" customHeight="1">
      <c r="A47" s="476"/>
      <c r="B47" s="210"/>
      <c r="C47" s="479"/>
      <c r="D47" s="479"/>
      <c r="E47" s="482"/>
      <c r="F47" s="172"/>
      <c r="G47" s="152"/>
      <c r="H47" s="40"/>
      <c r="I47" s="40"/>
      <c r="J47" s="40"/>
      <c r="K47" s="40"/>
      <c r="L47" s="32"/>
      <c r="M47" s="32"/>
      <c r="N47" s="32"/>
      <c r="O47" s="32"/>
      <c r="P47" s="32"/>
      <c r="Q47" s="152"/>
      <c r="R47" s="152"/>
      <c r="S47" s="152"/>
      <c r="T47" s="152"/>
      <c r="U47" s="152"/>
      <c r="V47" s="152"/>
      <c r="W47" s="152"/>
      <c r="X47" s="152"/>
      <c r="Y47" s="152"/>
    </row>
    <row r="48" spans="1:25" s="153" customFormat="1" ht="15" customHeight="1">
      <c r="A48" s="476"/>
      <c r="B48" s="189" t="s">
        <v>213</v>
      </c>
      <c r="C48" s="479"/>
      <c r="D48" s="479"/>
      <c r="E48" s="482"/>
      <c r="F48" s="172"/>
      <c r="G48" s="152"/>
      <c r="H48" s="40"/>
      <c r="I48" s="40"/>
      <c r="J48" s="40"/>
      <c r="K48" s="40"/>
      <c r="L48" s="32"/>
      <c r="M48" s="32"/>
      <c r="N48" s="32"/>
      <c r="O48" s="32"/>
      <c r="P48" s="32"/>
      <c r="Q48" s="152"/>
      <c r="R48" s="152"/>
      <c r="S48" s="152"/>
      <c r="T48" s="152"/>
      <c r="U48" s="152"/>
      <c r="V48" s="152"/>
      <c r="W48" s="152"/>
      <c r="X48" s="152"/>
      <c r="Y48" s="152"/>
    </row>
    <row r="49" spans="1:25" s="153" customFormat="1" ht="15" customHeight="1" thickBot="1">
      <c r="A49" s="477"/>
      <c r="B49" s="211"/>
      <c r="C49" s="480"/>
      <c r="D49" s="480"/>
      <c r="E49" s="483"/>
      <c r="F49" s="172"/>
      <c r="G49" s="152"/>
      <c r="H49" s="40"/>
      <c r="I49" s="40"/>
      <c r="J49" s="40"/>
      <c r="K49" s="40"/>
      <c r="L49" s="32"/>
      <c r="M49" s="32"/>
      <c r="N49" s="32"/>
      <c r="O49" s="32"/>
      <c r="P49" s="32"/>
      <c r="Q49" s="152"/>
      <c r="R49" s="152"/>
      <c r="S49" s="152"/>
      <c r="T49" s="152"/>
      <c r="U49" s="152"/>
      <c r="V49" s="152"/>
      <c r="W49" s="152"/>
      <c r="X49" s="152"/>
      <c r="Y49" s="152"/>
    </row>
    <row r="50" spans="1:25" s="153" customFormat="1" ht="15" customHeight="1">
      <c r="A50" s="475" t="s">
        <v>214</v>
      </c>
      <c r="B50" s="212"/>
      <c r="C50" s="478"/>
      <c r="D50" s="478"/>
      <c r="E50" s="481"/>
      <c r="F50" s="172"/>
      <c r="G50" s="152"/>
      <c r="H50" s="40"/>
      <c r="I50" s="40"/>
      <c r="J50" s="40"/>
      <c r="K50" s="40"/>
      <c r="L50" s="32"/>
      <c r="M50" s="32"/>
      <c r="N50" s="32"/>
      <c r="O50" s="32"/>
      <c r="P50" s="32"/>
      <c r="Q50" s="152"/>
      <c r="R50" s="152"/>
      <c r="S50" s="152"/>
      <c r="T50" s="152"/>
      <c r="U50" s="152"/>
      <c r="V50" s="152"/>
      <c r="W50" s="152"/>
      <c r="X50" s="152"/>
      <c r="Y50" s="152"/>
    </row>
    <row r="51" spans="1:25" s="153" customFormat="1" ht="15" customHeight="1">
      <c r="A51" s="476"/>
      <c r="B51" s="210"/>
      <c r="C51" s="479"/>
      <c r="D51" s="479"/>
      <c r="E51" s="482"/>
      <c r="F51" s="172"/>
      <c r="G51" s="152"/>
      <c r="H51" s="40"/>
      <c r="I51" s="40"/>
      <c r="J51" s="40"/>
      <c r="K51" s="40"/>
      <c r="L51" s="32"/>
      <c r="M51" s="32"/>
      <c r="N51" s="32"/>
      <c r="O51" s="32"/>
      <c r="P51" s="32"/>
      <c r="Q51" s="152"/>
      <c r="R51" s="152"/>
      <c r="S51" s="152"/>
      <c r="T51" s="152"/>
      <c r="U51" s="152"/>
      <c r="V51" s="152"/>
      <c r="W51" s="152"/>
      <c r="X51" s="152"/>
      <c r="Y51" s="152"/>
    </row>
    <row r="52" spans="1:25" s="153" customFormat="1" ht="15" customHeight="1" thickBot="1">
      <c r="A52" s="477"/>
      <c r="B52" s="211"/>
      <c r="C52" s="480"/>
      <c r="D52" s="480"/>
      <c r="E52" s="483"/>
      <c r="F52" s="172"/>
      <c r="G52" s="152"/>
      <c r="H52" s="40"/>
      <c r="I52" s="40"/>
      <c r="J52" s="40"/>
      <c r="K52" s="40"/>
      <c r="L52" s="32"/>
      <c r="M52" s="32"/>
      <c r="N52" s="32"/>
      <c r="O52" s="32"/>
      <c r="P52" s="32"/>
      <c r="Q52" s="152"/>
      <c r="R52" s="152"/>
      <c r="S52" s="152"/>
      <c r="T52" s="152"/>
      <c r="U52" s="152"/>
      <c r="V52" s="152"/>
      <c r="W52" s="152"/>
      <c r="X52" s="152"/>
      <c r="Y52" s="152"/>
    </row>
    <row r="53" spans="1:25" s="153" customFormat="1" ht="15" customHeight="1">
      <c r="A53" s="475" t="s">
        <v>215</v>
      </c>
      <c r="B53" s="207" t="s">
        <v>216</v>
      </c>
      <c r="C53" s="478"/>
      <c r="D53" s="478"/>
      <c r="E53" s="481"/>
      <c r="F53" s="172"/>
      <c r="G53" s="152"/>
      <c r="H53" s="40"/>
      <c r="I53" s="40"/>
      <c r="J53" s="40"/>
      <c r="K53" s="40"/>
      <c r="L53" s="32"/>
      <c r="M53" s="32"/>
      <c r="N53" s="32"/>
      <c r="O53" s="32"/>
      <c r="P53" s="32"/>
      <c r="Q53" s="152"/>
      <c r="R53" s="152"/>
      <c r="S53" s="152"/>
      <c r="T53" s="152"/>
      <c r="U53" s="152"/>
      <c r="V53" s="152"/>
      <c r="W53" s="152"/>
      <c r="X53" s="152"/>
      <c r="Y53" s="152"/>
    </row>
    <row r="54" spans="1:25" s="153" customFormat="1" ht="15" customHeight="1">
      <c r="A54" s="476"/>
      <c r="B54" s="210"/>
      <c r="C54" s="479"/>
      <c r="D54" s="479"/>
      <c r="E54" s="482"/>
      <c r="F54" s="172"/>
      <c r="G54" s="152"/>
      <c r="H54" s="40"/>
      <c r="I54" s="40"/>
      <c r="J54" s="40"/>
      <c r="K54" s="40"/>
      <c r="L54" s="32"/>
      <c r="M54" s="32"/>
      <c r="N54" s="32"/>
      <c r="O54" s="32"/>
      <c r="P54" s="32"/>
      <c r="Q54" s="152"/>
      <c r="R54" s="152"/>
      <c r="S54" s="152"/>
      <c r="T54" s="152"/>
      <c r="U54" s="152"/>
      <c r="V54" s="152"/>
      <c r="W54" s="152"/>
      <c r="X54" s="152"/>
      <c r="Y54" s="152"/>
    </row>
    <row r="55" spans="1:25" s="153" customFormat="1" ht="15" customHeight="1">
      <c r="A55" s="476"/>
      <c r="B55" s="189" t="s">
        <v>217</v>
      </c>
      <c r="C55" s="479"/>
      <c r="D55" s="479"/>
      <c r="E55" s="482"/>
      <c r="F55" s="172"/>
      <c r="G55" s="152"/>
      <c r="H55" s="40"/>
      <c r="I55" s="40"/>
      <c r="J55" s="40"/>
      <c r="K55" s="40"/>
      <c r="L55" s="32"/>
      <c r="M55" s="32"/>
      <c r="N55" s="32"/>
      <c r="O55" s="32"/>
      <c r="P55" s="32"/>
      <c r="Q55" s="152"/>
      <c r="R55" s="152"/>
      <c r="S55" s="152"/>
      <c r="T55" s="152"/>
      <c r="U55" s="152"/>
      <c r="V55" s="152"/>
      <c r="W55" s="152"/>
      <c r="X55" s="152"/>
      <c r="Y55" s="152"/>
    </row>
    <row r="56" spans="1:25" s="153" customFormat="1" ht="15" customHeight="1" thickBot="1">
      <c r="A56" s="477"/>
      <c r="B56" s="211"/>
      <c r="C56" s="480"/>
      <c r="D56" s="480"/>
      <c r="E56" s="483"/>
      <c r="F56" s="172"/>
      <c r="G56" s="152"/>
      <c r="H56" s="40"/>
      <c r="I56" s="40"/>
      <c r="J56" s="40"/>
      <c r="K56" s="40"/>
      <c r="L56" s="32"/>
      <c r="M56" s="32"/>
      <c r="N56" s="32"/>
      <c r="O56" s="32"/>
      <c r="P56" s="32"/>
      <c r="Q56" s="152"/>
      <c r="R56" s="152"/>
      <c r="S56" s="152"/>
      <c r="T56" s="152"/>
      <c r="U56" s="152"/>
      <c r="V56" s="152"/>
      <c r="W56" s="152"/>
      <c r="X56" s="152"/>
      <c r="Y56" s="152"/>
    </row>
    <row r="57" spans="1:25" ht="20.100000000000001" customHeight="1">
      <c r="A57" s="10"/>
      <c r="C57" s="6"/>
      <c r="D57" s="6"/>
      <c r="E57" s="6"/>
    </row>
    <row r="58" spans="1:25">
      <c r="A58" s="213"/>
      <c r="C58" s="6"/>
      <c r="D58" s="6"/>
      <c r="E58" s="6"/>
    </row>
  </sheetData>
  <mergeCells count="41">
    <mergeCell ref="B8:B10"/>
    <mergeCell ref="H2:K2"/>
    <mergeCell ref="A2:F2"/>
    <mergeCell ref="B6:B7"/>
    <mergeCell ref="C6:C7"/>
    <mergeCell ref="D6:E6"/>
    <mergeCell ref="F6:F7"/>
    <mergeCell ref="F26:F27"/>
    <mergeCell ref="A12:A15"/>
    <mergeCell ref="B12:C13"/>
    <mergeCell ref="D12:D13"/>
    <mergeCell ref="A25:D25"/>
    <mergeCell ref="A26:B27"/>
    <mergeCell ref="C26:C27"/>
    <mergeCell ref="D26:D27"/>
    <mergeCell ref="E26:E27"/>
    <mergeCell ref="E42:E45"/>
    <mergeCell ref="A28:A31"/>
    <mergeCell ref="A35:B35"/>
    <mergeCell ref="C35:D35"/>
    <mergeCell ref="A36:B36"/>
    <mergeCell ref="C36:D36"/>
    <mergeCell ref="A37:B37"/>
    <mergeCell ref="C37:D37"/>
    <mergeCell ref="A38:B38"/>
    <mergeCell ref="C38:D38"/>
    <mergeCell ref="A42:A45"/>
    <mergeCell ref="C42:C45"/>
    <mergeCell ref="D42:D45"/>
    <mergeCell ref="A53:A56"/>
    <mergeCell ref="C53:C56"/>
    <mergeCell ref="D53:D56"/>
    <mergeCell ref="E53:E56"/>
    <mergeCell ref="A46:A49"/>
    <mergeCell ref="C46:C49"/>
    <mergeCell ref="D46:D49"/>
    <mergeCell ref="E46:E49"/>
    <mergeCell ref="A50:A52"/>
    <mergeCell ref="C50:C52"/>
    <mergeCell ref="D50:D52"/>
    <mergeCell ref="E50:E52"/>
  </mergeCells>
  <phoneticPr fontId="2"/>
  <dataValidations disablePrompts="1" count="1">
    <dataValidation type="list" allowBlank="1" showInputMessage="1" sqref="E42:E56" xr:uid="{790943E4-C1EC-4565-9D37-A63EB2FF9419}">
      <formula1>"自家消費,系統連携,全量売電"</formula1>
    </dataValidation>
  </dataValidations>
  <pageMargins left="0.70866141732283472" right="0" top="0.74803149606299213" bottom="0.74803149606299213" header="0.31496062992125984" footer="0.31496062992125984"/>
  <pageSetup paperSize="9" orientation="portrait" r:id="rId1"/>
  <rowBreaks count="1" manualBreakCount="1">
    <brk id="25" max="5"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0C03D-37FA-45E2-A536-BC51F47A78FC}">
  <dimension ref="A1:Y30"/>
  <sheetViews>
    <sheetView showGridLines="0" zoomScaleNormal="100" zoomScaleSheetLayoutView="100" workbookViewId="0">
      <selection activeCell="A4" sqref="A4"/>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26"/>
    <col min="12" max="12" width="11.5" style="26" bestFit="1" customWidth="1"/>
    <col min="13" max="25" width="9" style="26"/>
  </cols>
  <sheetData>
    <row r="1" spans="1:25">
      <c r="A1" s="18" t="s">
        <v>100</v>
      </c>
      <c r="B1" s="20"/>
      <c r="C1" s="20"/>
      <c r="D1" s="20"/>
      <c r="E1" s="20"/>
      <c r="F1" s="20"/>
      <c r="G1" s="25"/>
      <c r="H1" s="42"/>
      <c r="I1" s="43" t="str">
        <f>'１申請者の詳細'!$E$1</f>
        <v/>
      </c>
    </row>
    <row r="2" spans="1:25">
      <c r="A2" s="438" t="str">
        <f>注意事項等!A2</f>
        <v>実施報告書（非住宅建築物ストックの省CO2改修調査支援事業）</v>
      </c>
      <c r="B2" s="438"/>
      <c r="C2" s="438"/>
      <c r="D2" s="438"/>
      <c r="E2" s="438"/>
      <c r="F2" s="438"/>
      <c r="G2" s="438"/>
      <c r="H2" s="438"/>
      <c r="I2" s="438"/>
    </row>
    <row r="3" spans="1:25" ht="15.6" customHeight="1">
      <c r="A3" s="292" t="s">
        <v>286</v>
      </c>
      <c r="K3" s="214" t="s">
        <v>218</v>
      </c>
      <c r="L3" s="214"/>
      <c r="M3" s="215"/>
      <c r="N3" s="215"/>
      <c r="O3" s="215"/>
    </row>
    <row r="4" spans="1:25">
      <c r="A4" s="37" t="s">
        <v>294</v>
      </c>
    </row>
    <row r="5" spans="1:25">
      <c r="A5" s="547" t="s">
        <v>219</v>
      </c>
      <c r="B5" s="547"/>
      <c r="C5" s="547"/>
      <c r="D5" s="547"/>
      <c r="E5" s="547"/>
      <c r="F5" s="547"/>
      <c r="G5" s="547"/>
      <c r="H5" s="547"/>
      <c r="I5" s="547"/>
    </row>
    <row r="6" spans="1:25" ht="19.5" thickBot="1">
      <c r="A6" s="216"/>
    </row>
    <row r="7" spans="1:25" ht="18" customHeight="1">
      <c r="A7" s="522" t="s">
        <v>220</v>
      </c>
      <c r="B7" s="523"/>
      <c r="C7" s="523" t="s">
        <v>221</v>
      </c>
      <c r="D7" s="523"/>
      <c r="E7" s="523" t="s">
        <v>222</v>
      </c>
      <c r="F7" s="523"/>
      <c r="G7" s="552" t="s">
        <v>223</v>
      </c>
      <c r="H7" s="552" t="s">
        <v>202</v>
      </c>
      <c r="I7" s="217" t="s">
        <v>169</v>
      </c>
      <c r="J7" s="218"/>
      <c r="K7" s="218"/>
      <c r="L7" s="218"/>
      <c r="M7" s="219"/>
    </row>
    <row r="8" spans="1:25" ht="18" customHeight="1">
      <c r="A8" s="548"/>
      <c r="B8" s="549"/>
      <c r="C8" s="549"/>
      <c r="D8" s="549"/>
      <c r="E8" s="549"/>
      <c r="F8" s="549"/>
      <c r="G8" s="553"/>
      <c r="H8" s="553"/>
      <c r="I8" s="222" t="s">
        <v>224</v>
      </c>
      <c r="J8" s="218"/>
      <c r="K8" s="218"/>
      <c r="L8" s="218"/>
    </row>
    <row r="9" spans="1:25" ht="18" customHeight="1" thickBot="1">
      <c r="A9" s="550"/>
      <c r="B9" s="551"/>
      <c r="C9" s="551" t="s">
        <v>225</v>
      </c>
      <c r="D9" s="551"/>
      <c r="E9" s="551" t="s">
        <v>225</v>
      </c>
      <c r="F9" s="551"/>
      <c r="G9" s="223" t="s">
        <v>225</v>
      </c>
      <c r="H9" s="223" t="s">
        <v>226</v>
      </c>
      <c r="I9" s="224"/>
      <c r="J9" s="218"/>
      <c r="K9" s="218"/>
      <c r="L9" s="218"/>
    </row>
    <row r="10" spans="1:25" s="22" customFormat="1" ht="18" customHeight="1">
      <c r="A10" s="533" t="s">
        <v>174</v>
      </c>
      <c r="B10" s="534"/>
      <c r="C10" s="226"/>
      <c r="D10" s="227" t="s">
        <v>227</v>
      </c>
      <c r="E10" s="226"/>
      <c r="F10" s="221" t="s">
        <v>228</v>
      </c>
      <c r="G10" s="228">
        <f>C10-E10</f>
        <v>0</v>
      </c>
      <c r="H10" s="229" t="str">
        <f>IF(ISERROR(G10/C10),"",ROUNDDOWN(G10/C10,3))</f>
        <v/>
      </c>
      <c r="I10" s="230" t="str">
        <f>IF(ISERROR(E10/C10),"",ROUNDUP(E10/C10,2))</f>
        <v/>
      </c>
      <c r="J10" s="231"/>
      <c r="K10" s="232" t="s">
        <v>229</v>
      </c>
      <c r="L10" s="233"/>
      <c r="M10" s="27"/>
      <c r="N10" s="27"/>
      <c r="O10" s="27"/>
      <c r="P10" s="27"/>
      <c r="Q10" s="27"/>
      <c r="R10" s="27"/>
      <c r="S10" s="27"/>
      <c r="T10" s="27"/>
      <c r="U10" s="27"/>
      <c r="V10" s="27"/>
      <c r="W10" s="27"/>
      <c r="X10" s="27"/>
      <c r="Y10" s="27"/>
    </row>
    <row r="11" spans="1:25" s="22" customFormat="1" ht="18" customHeight="1">
      <c r="A11" s="535" t="s">
        <v>177</v>
      </c>
      <c r="B11" s="536"/>
      <c r="C11" s="235"/>
      <c r="D11" s="236" t="s">
        <v>230</v>
      </c>
      <c r="E11" s="235"/>
      <c r="F11" s="220" t="s">
        <v>231</v>
      </c>
      <c r="G11" s="228">
        <f t="shared" ref="G11:G15" si="0">C11-E11</f>
        <v>0</v>
      </c>
      <c r="H11" s="229" t="str">
        <f t="shared" ref="H11:H14" si="1">IF(ISERROR(G11/C11),"",ROUNDDOWN(G11/C11,3))</f>
        <v/>
      </c>
      <c r="I11" s="230" t="str">
        <f t="shared" ref="I11:I15" si="2">IF(ISERROR(E11/C11),"",ROUNDUP(E11/C11,2))</f>
        <v/>
      </c>
      <c r="J11" s="231"/>
      <c r="K11" s="232" t="s">
        <v>232</v>
      </c>
      <c r="L11" s="233"/>
      <c r="M11" s="27"/>
      <c r="N11" s="27"/>
      <c r="O11" s="27"/>
      <c r="P11" s="27"/>
      <c r="Q11" s="27"/>
      <c r="R11" s="27"/>
      <c r="S11" s="27"/>
      <c r="T11" s="27"/>
      <c r="U11" s="27"/>
      <c r="V11" s="27"/>
      <c r="W11" s="27"/>
      <c r="X11" s="27"/>
      <c r="Y11" s="27"/>
    </row>
    <row r="12" spans="1:25" s="22" customFormat="1" ht="18" customHeight="1">
      <c r="A12" s="535" t="s">
        <v>179</v>
      </c>
      <c r="B12" s="536"/>
      <c r="C12" s="235"/>
      <c r="D12" s="236" t="s">
        <v>233</v>
      </c>
      <c r="E12" s="235"/>
      <c r="F12" s="220" t="s">
        <v>234</v>
      </c>
      <c r="G12" s="228">
        <f t="shared" si="0"/>
        <v>0</v>
      </c>
      <c r="H12" s="229" t="str">
        <f t="shared" si="1"/>
        <v/>
      </c>
      <c r="I12" s="230" t="str">
        <f t="shared" si="2"/>
        <v/>
      </c>
      <c r="J12" s="231"/>
      <c r="K12" s="232" t="s">
        <v>235</v>
      </c>
      <c r="L12" s="233"/>
      <c r="M12" s="27"/>
      <c r="N12" s="27"/>
      <c r="O12" s="27"/>
      <c r="P12" s="27"/>
      <c r="Q12" s="27"/>
      <c r="R12" s="27"/>
      <c r="S12" s="27"/>
      <c r="T12" s="27"/>
      <c r="U12" s="27"/>
      <c r="V12" s="27"/>
      <c r="W12" s="27"/>
      <c r="X12" s="27"/>
      <c r="Y12" s="27"/>
    </row>
    <row r="13" spans="1:25" s="22" customFormat="1" ht="18" customHeight="1">
      <c r="A13" s="535" t="s">
        <v>180</v>
      </c>
      <c r="B13" s="536"/>
      <c r="C13" s="235"/>
      <c r="D13" s="236" t="s">
        <v>236</v>
      </c>
      <c r="E13" s="235"/>
      <c r="F13" s="220" t="s">
        <v>237</v>
      </c>
      <c r="G13" s="228">
        <f t="shared" si="0"/>
        <v>0</v>
      </c>
      <c r="H13" s="229" t="str">
        <f t="shared" si="1"/>
        <v/>
      </c>
      <c r="I13" s="230" t="str">
        <f t="shared" si="2"/>
        <v/>
      </c>
      <c r="J13" s="231"/>
      <c r="K13" s="237"/>
      <c r="L13" s="233"/>
      <c r="M13" s="27"/>
      <c r="N13" s="27"/>
      <c r="O13" s="27"/>
      <c r="P13" s="27"/>
      <c r="Q13" s="27"/>
      <c r="R13" s="27"/>
      <c r="S13" s="27"/>
      <c r="T13" s="27"/>
      <c r="U13" s="27"/>
      <c r="V13" s="27"/>
      <c r="W13" s="27"/>
      <c r="X13" s="27"/>
      <c r="Y13" s="27"/>
    </row>
    <row r="14" spans="1:25" s="22" customFormat="1" ht="18" customHeight="1" thickBot="1">
      <c r="A14" s="537" t="s">
        <v>181</v>
      </c>
      <c r="B14" s="538"/>
      <c r="C14" s="238"/>
      <c r="D14" s="239" t="s">
        <v>238</v>
      </c>
      <c r="E14" s="238"/>
      <c r="F14" s="240" t="s">
        <v>239</v>
      </c>
      <c r="G14" s="241">
        <f t="shared" si="0"/>
        <v>0</v>
      </c>
      <c r="H14" s="242" t="str">
        <f t="shared" si="1"/>
        <v/>
      </c>
      <c r="I14" s="230" t="str">
        <f t="shared" si="2"/>
        <v/>
      </c>
      <c r="J14" s="231"/>
      <c r="K14" s="237"/>
      <c r="L14" s="243"/>
      <c r="M14" s="27"/>
      <c r="N14" s="27"/>
      <c r="O14" s="27"/>
      <c r="P14" s="27"/>
      <c r="Q14" s="27"/>
      <c r="R14" s="27"/>
      <c r="S14" s="27"/>
      <c r="T14" s="27"/>
      <c r="U14" s="27"/>
      <c r="V14" s="27"/>
      <c r="W14" s="27"/>
      <c r="X14" s="27"/>
      <c r="Y14" s="27"/>
    </row>
    <row r="15" spans="1:25" s="22" customFormat="1" ht="18" customHeight="1" thickBot="1">
      <c r="A15" s="539" t="s">
        <v>240</v>
      </c>
      <c r="B15" s="540"/>
      <c r="C15" s="244">
        <f>SUM(C10:C14)</f>
        <v>0</v>
      </c>
      <c r="D15" s="245" t="s">
        <v>241</v>
      </c>
      <c r="E15" s="244">
        <f>SUM(E10:E14)</f>
        <v>0</v>
      </c>
      <c r="F15" s="246" t="s">
        <v>242</v>
      </c>
      <c r="G15" s="247">
        <f t="shared" si="0"/>
        <v>0</v>
      </c>
      <c r="H15" s="248" t="str">
        <f>IF(ISERROR(G15/C15),"",ROUNDDOWN(G15/C15,3))</f>
        <v/>
      </c>
      <c r="I15" s="249" t="str">
        <f t="shared" si="2"/>
        <v/>
      </c>
      <c r="J15" s="250"/>
      <c r="K15" s="237"/>
      <c r="L15" s="243"/>
      <c r="M15" s="27"/>
      <c r="N15" s="27"/>
      <c r="O15" s="27"/>
      <c r="P15" s="27"/>
      <c r="Q15" s="27"/>
      <c r="R15" s="27"/>
      <c r="S15" s="27"/>
      <c r="T15" s="27"/>
      <c r="U15" s="27"/>
      <c r="V15" s="27"/>
      <c r="W15" s="27"/>
      <c r="X15" s="27"/>
      <c r="Y15" s="27"/>
    </row>
    <row r="16" spans="1:25" s="22" customFormat="1" ht="18" customHeight="1">
      <c r="A16" s="533" t="s">
        <v>243</v>
      </c>
      <c r="B16" s="225" t="s">
        <v>208</v>
      </c>
      <c r="C16" s="227" t="s">
        <v>184</v>
      </c>
      <c r="D16" s="227" t="s">
        <v>184</v>
      </c>
      <c r="E16" s="251"/>
      <c r="F16" s="252" t="s">
        <v>244</v>
      </c>
      <c r="G16" s="228">
        <f>E16*-1</f>
        <v>0</v>
      </c>
      <c r="H16" s="253" t="s">
        <v>245</v>
      </c>
      <c r="I16" s="254" t="s">
        <v>245</v>
      </c>
      <c r="J16" s="250"/>
      <c r="K16" s="27"/>
      <c r="L16" s="27"/>
      <c r="M16" s="27"/>
      <c r="N16" s="27"/>
      <c r="O16" s="27"/>
      <c r="P16" s="27"/>
      <c r="Q16" s="27"/>
      <c r="R16" s="27"/>
      <c r="S16" s="27"/>
      <c r="T16" s="27"/>
      <c r="U16" s="27"/>
      <c r="V16" s="27"/>
      <c r="W16" s="27"/>
      <c r="X16" s="27"/>
      <c r="Y16" s="27"/>
    </row>
    <row r="17" spans="1:25" s="22" customFormat="1" ht="18" customHeight="1">
      <c r="A17" s="535"/>
      <c r="B17" s="234" t="s">
        <v>215</v>
      </c>
      <c r="C17" s="236" t="s">
        <v>184</v>
      </c>
      <c r="D17" s="236" t="s">
        <v>184</v>
      </c>
      <c r="E17" s="255"/>
      <c r="F17" s="256" t="s">
        <v>246</v>
      </c>
      <c r="G17" s="257">
        <f>E17*-1</f>
        <v>0</v>
      </c>
      <c r="H17" s="258" t="s">
        <v>245</v>
      </c>
      <c r="I17" s="259" t="s">
        <v>245</v>
      </c>
      <c r="J17" s="27"/>
      <c r="K17" s="27"/>
      <c r="L17" s="27"/>
      <c r="M17" s="27"/>
      <c r="N17" s="27"/>
      <c r="O17" s="27"/>
      <c r="P17" s="27"/>
      <c r="Q17" s="27"/>
      <c r="R17" s="27"/>
      <c r="S17" s="27"/>
      <c r="T17" s="27"/>
      <c r="U17" s="27"/>
      <c r="V17" s="27"/>
      <c r="W17" s="27"/>
      <c r="X17" s="27"/>
      <c r="Y17" s="27"/>
    </row>
    <row r="18" spans="1:25" s="22" customFormat="1" ht="18" customHeight="1">
      <c r="A18" s="541" t="s">
        <v>247</v>
      </c>
      <c r="B18" s="542"/>
      <c r="C18" s="236" t="s">
        <v>191</v>
      </c>
      <c r="D18" s="236" t="s">
        <v>248</v>
      </c>
      <c r="E18" s="260">
        <f>E16+E17</f>
        <v>0</v>
      </c>
      <c r="F18" s="256" t="s">
        <v>249</v>
      </c>
      <c r="G18" s="257">
        <f>E18*-1</f>
        <v>0</v>
      </c>
      <c r="H18" s="258" t="s">
        <v>245</v>
      </c>
      <c r="I18" s="261" t="s">
        <v>245</v>
      </c>
      <c r="J18" s="27"/>
      <c r="K18" s="27"/>
      <c r="L18" s="27"/>
      <c r="M18" s="27"/>
      <c r="N18" s="27"/>
      <c r="O18" s="27"/>
      <c r="P18" s="27"/>
      <c r="Q18" s="27"/>
      <c r="R18" s="27"/>
      <c r="S18" s="27"/>
      <c r="T18" s="27"/>
      <c r="U18" s="27"/>
      <c r="V18" s="27"/>
      <c r="W18" s="27"/>
      <c r="X18" s="27"/>
      <c r="Y18" s="27"/>
    </row>
    <row r="19" spans="1:25" s="22" customFormat="1" ht="18" customHeight="1" thickBot="1">
      <c r="A19" s="543" t="s">
        <v>250</v>
      </c>
      <c r="B19" s="544"/>
      <c r="C19" s="262"/>
      <c r="D19" s="263" t="s">
        <v>251</v>
      </c>
      <c r="E19" s="262"/>
      <c r="F19" s="264" t="s">
        <v>251</v>
      </c>
      <c r="G19" s="265">
        <f t="shared" ref="G19:G22" si="3">C19-E19</f>
        <v>0</v>
      </c>
      <c r="H19" s="266" t="s">
        <v>245</v>
      </c>
      <c r="I19" s="267" t="s">
        <v>245</v>
      </c>
      <c r="J19" s="27"/>
      <c r="K19" s="27"/>
      <c r="L19" s="27"/>
      <c r="M19" s="27"/>
      <c r="N19" s="27"/>
      <c r="O19" s="27"/>
      <c r="P19" s="27"/>
      <c r="Q19" s="27"/>
      <c r="R19" s="27"/>
      <c r="S19" s="27"/>
      <c r="T19" s="27"/>
      <c r="U19" s="27"/>
      <c r="V19" s="27"/>
      <c r="W19" s="27"/>
      <c r="X19" s="27"/>
      <c r="Y19" s="27"/>
    </row>
    <row r="20" spans="1:25" s="22" customFormat="1" ht="23.65" customHeight="1">
      <c r="A20" s="545" t="s">
        <v>252</v>
      </c>
      <c r="B20" s="546"/>
      <c r="C20" s="268">
        <f>C15+C19</f>
        <v>0</v>
      </c>
      <c r="D20" s="269" t="s">
        <v>253</v>
      </c>
      <c r="E20" s="268">
        <f>E15+E18+E19</f>
        <v>0</v>
      </c>
      <c r="F20" s="270" t="s">
        <v>254</v>
      </c>
      <c r="G20" s="271">
        <f t="shared" si="3"/>
        <v>0</v>
      </c>
      <c r="H20" s="272" t="str">
        <f>IF(ISERROR(ROUNDDOWN(G20/C20,3)),"",ROUNDDOWN(G20/C20,3))</f>
        <v/>
      </c>
      <c r="I20" s="273" t="str">
        <f>IF(ISERROR(E20/C20),"",ROUNDUP(E20/C20,2))</f>
        <v/>
      </c>
      <c r="J20" s="27"/>
      <c r="K20" s="39" t="s">
        <v>255</v>
      </c>
      <c r="L20" s="27"/>
      <c r="M20" s="27"/>
      <c r="N20" s="27"/>
      <c r="O20" s="27"/>
      <c r="P20" s="27"/>
      <c r="Q20" s="27"/>
      <c r="R20" s="27"/>
      <c r="S20" s="27"/>
      <c r="T20" s="27"/>
      <c r="U20" s="27"/>
      <c r="V20" s="27"/>
      <c r="W20" s="27"/>
      <c r="X20" s="27"/>
      <c r="Y20" s="27"/>
    </row>
    <row r="21" spans="1:25" s="22" customFormat="1" ht="23.65" customHeight="1">
      <c r="A21" s="541" t="s">
        <v>256</v>
      </c>
      <c r="B21" s="542"/>
      <c r="C21" s="274">
        <f>C15</f>
        <v>0</v>
      </c>
      <c r="D21" s="275" t="s">
        <v>257</v>
      </c>
      <c r="E21" s="274">
        <f>E15+E18</f>
        <v>0</v>
      </c>
      <c r="F21" s="275" t="s">
        <v>258</v>
      </c>
      <c r="G21" s="271">
        <f t="shared" si="3"/>
        <v>0</v>
      </c>
      <c r="H21" s="276" t="str">
        <f>IF(ISERROR(ROUNDDOWN(G21/C21,3)),"",ROUNDDOWN(G21/C21,3))</f>
        <v/>
      </c>
      <c r="I21" s="261" t="str">
        <f>IF(ISERROR(E21/C21),"",ROUNDUP(E21/C21,2))</f>
        <v/>
      </c>
      <c r="J21" s="27"/>
      <c r="K21" s="39" t="s">
        <v>259</v>
      </c>
      <c r="L21" s="27"/>
      <c r="M21" s="27"/>
      <c r="N21" s="27"/>
      <c r="O21" s="27"/>
      <c r="P21" s="27"/>
      <c r="Q21" s="27"/>
      <c r="R21" s="27"/>
      <c r="S21" s="27"/>
      <c r="T21" s="27"/>
      <c r="U21" s="27"/>
      <c r="V21" s="27"/>
      <c r="W21" s="27"/>
      <c r="X21" s="27"/>
      <c r="Y21" s="27"/>
    </row>
    <row r="22" spans="1:25" s="22" customFormat="1" ht="23.65" customHeight="1" thickBot="1">
      <c r="A22" s="531" t="s">
        <v>260</v>
      </c>
      <c r="B22" s="532"/>
      <c r="C22" s="277">
        <f>C15</f>
        <v>0</v>
      </c>
      <c r="D22" s="278" t="s">
        <v>261</v>
      </c>
      <c r="E22" s="277">
        <f>E15+E17</f>
        <v>0</v>
      </c>
      <c r="F22" s="279" t="s">
        <v>262</v>
      </c>
      <c r="G22" s="280">
        <f t="shared" si="3"/>
        <v>0</v>
      </c>
      <c r="H22" s="281" t="str">
        <f>IF(ISERROR(ROUNDDOWN(G22/C22,3)),"",ROUNDDOWN(G22/C22,3))</f>
        <v/>
      </c>
      <c r="I22" s="282" t="str">
        <f>IF(ISERROR(E22/C22),"",ROUNDUP(E22/C22,2))</f>
        <v/>
      </c>
      <c r="J22" s="27"/>
      <c r="K22" s="39" t="s">
        <v>263</v>
      </c>
      <c r="L22" s="27"/>
      <c r="M22" s="27"/>
      <c r="N22" s="27"/>
      <c r="O22" s="27"/>
      <c r="P22" s="27"/>
      <c r="Q22" s="27"/>
      <c r="R22" s="27"/>
      <c r="S22" s="27"/>
      <c r="T22" s="27"/>
      <c r="U22" s="27"/>
      <c r="V22" s="27"/>
      <c r="W22" s="27"/>
      <c r="X22" s="27"/>
      <c r="Y22" s="27"/>
    </row>
    <row r="23" spans="1:25" s="22" customFormat="1" ht="18" customHeight="1">
      <c r="A23" s="521"/>
      <c r="B23" s="521"/>
      <c r="C23" s="284"/>
      <c r="D23" s="283"/>
      <c r="E23" s="284"/>
      <c r="F23" s="283"/>
      <c r="G23" s="283"/>
      <c r="H23" s="283"/>
      <c r="I23" s="285"/>
      <c r="J23" s="27"/>
      <c r="K23" s="27"/>
      <c r="L23" s="27"/>
      <c r="M23" s="27"/>
      <c r="N23" s="27"/>
      <c r="O23" s="27"/>
      <c r="P23" s="27"/>
      <c r="Q23" s="27"/>
      <c r="R23" s="27"/>
      <c r="S23" s="27"/>
      <c r="T23" s="27"/>
      <c r="U23" s="27"/>
      <c r="V23" s="27"/>
      <c r="W23" s="27"/>
      <c r="X23" s="27"/>
      <c r="Y23" s="27"/>
    </row>
    <row r="24" spans="1:25" s="22" customFormat="1" ht="18" customHeight="1" thickBot="1">
      <c r="A24" s="286"/>
      <c r="J24" s="27"/>
      <c r="K24" s="27"/>
      <c r="L24" s="27"/>
      <c r="M24" s="27"/>
      <c r="N24" s="27"/>
      <c r="O24" s="27"/>
      <c r="P24" s="27"/>
      <c r="Q24" s="27"/>
      <c r="R24" s="27"/>
      <c r="S24" s="27"/>
      <c r="T24" s="27"/>
      <c r="U24" s="27"/>
      <c r="V24" s="27"/>
      <c r="W24" s="27"/>
      <c r="X24" s="27"/>
      <c r="Y24" s="27"/>
    </row>
    <row r="25" spans="1:25" s="22" customFormat="1" ht="30.6" customHeight="1">
      <c r="A25" s="522" t="s">
        <v>264</v>
      </c>
      <c r="B25" s="523"/>
      <c r="C25" s="523" t="s">
        <v>265</v>
      </c>
      <c r="D25" s="523"/>
      <c r="E25" s="523" t="s">
        <v>266</v>
      </c>
      <c r="F25" s="524"/>
      <c r="G25" s="283"/>
      <c r="H25" s="283"/>
      <c r="J25" s="27"/>
      <c r="K25" s="27"/>
      <c r="L25" s="27"/>
      <c r="M25" s="27"/>
      <c r="N25" s="27"/>
      <c r="O25" s="27"/>
      <c r="P25" s="27"/>
      <c r="Q25" s="27"/>
      <c r="R25" s="27"/>
      <c r="S25" s="27"/>
      <c r="T25" s="27"/>
      <c r="U25" s="27"/>
      <c r="V25" s="27"/>
      <c r="W25" s="27"/>
      <c r="X25" s="27"/>
      <c r="Y25" s="27"/>
    </row>
    <row r="26" spans="1:25" s="22" customFormat="1" ht="27.2" customHeight="1" thickBot="1">
      <c r="A26" s="525"/>
      <c r="B26" s="526"/>
      <c r="C26" s="527" t="s">
        <v>281</v>
      </c>
      <c r="D26" s="528"/>
      <c r="E26" s="529"/>
      <c r="F26" s="530"/>
      <c r="G26" s="287"/>
      <c r="H26" s="287"/>
      <c r="J26" s="27"/>
      <c r="K26" s="27"/>
      <c r="L26" s="27"/>
      <c r="M26" s="27"/>
      <c r="N26" s="27"/>
      <c r="O26" s="27"/>
      <c r="P26" s="27"/>
      <c r="Q26" s="27"/>
      <c r="R26" s="27"/>
      <c r="S26" s="27"/>
      <c r="T26" s="27"/>
      <c r="U26" s="27"/>
      <c r="V26" s="27"/>
      <c r="W26" s="27"/>
      <c r="X26" s="27"/>
      <c r="Y26" s="27"/>
    </row>
    <row r="27" spans="1:25" s="22" customFormat="1" ht="18" customHeight="1">
      <c r="A27" s="286"/>
      <c r="J27" s="27"/>
      <c r="K27" s="27"/>
      <c r="L27" s="27"/>
      <c r="M27" s="27"/>
      <c r="N27" s="27"/>
      <c r="O27" s="27"/>
      <c r="P27" s="27"/>
      <c r="Q27" s="27"/>
      <c r="R27" s="27"/>
      <c r="S27" s="27"/>
      <c r="T27" s="27"/>
      <c r="U27" s="27"/>
      <c r="V27" s="27"/>
      <c r="W27" s="27"/>
      <c r="X27" s="27"/>
      <c r="Y27" s="27"/>
    </row>
    <row r="28" spans="1:25" ht="43.5" customHeight="1"/>
    <row r="29" spans="1:25" ht="30.6" customHeight="1">
      <c r="A29" s="520" t="s">
        <v>267</v>
      </c>
      <c r="B29" s="520"/>
      <c r="C29" s="520"/>
      <c r="D29" s="520"/>
      <c r="E29" s="520"/>
      <c r="F29" s="520"/>
      <c r="G29" s="520"/>
      <c r="H29" s="520"/>
      <c r="I29" s="520"/>
    </row>
    <row r="30" spans="1:25" ht="33.6" customHeight="1">
      <c r="A30" s="520" t="s">
        <v>268</v>
      </c>
      <c r="B30" s="520"/>
      <c r="C30" s="520"/>
      <c r="D30" s="520"/>
      <c r="E30" s="520"/>
      <c r="F30" s="520"/>
      <c r="G30" s="520"/>
      <c r="H30" s="520"/>
      <c r="I30" s="520"/>
    </row>
  </sheetData>
  <mergeCells count="30">
    <mergeCell ref="A2:I2"/>
    <mergeCell ref="A5:I5"/>
    <mergeCell ref="A7:B9"/>
    <mergeCell ref="C7:D8"/>
    <mergeCell ref="E7:F8"/>
    <mergeCell ref="G7:G8"/>
    <mergeCell ref="H7:H8"/>
    <mergeCell ref="C9:D9"/>
    <mergeCell ref="E9:F9"/>
    <mergeCell ref="A22:B22"/>
    <mergeCell ref="A10:B10"/>
    <mergeCell ref="A11:B11"/>
    <mergeCell ref="A12:B12"/>
    <mergeCell ref="A13:B13"/>
    <mergeCell ref="A14:B14"/>
    <mergeCell ref="A15:B15"/>
    <mergeCell ref="A16:A17"/>
    <mergeCell ref="A18:B18"/>
    <mergeCell ref="A19:B19"/>
    <mergeCell ref="A20:B20"/>
    <mergeCell ref="A21:B21"/>
    <mergeCell ref="A29:I29"/>
    <mergeCell ref="A30:I30"/>
    <mergeCell ref="A23:B23"/>
    <mergeCell ref="A25:B25"/>
    <mergeCell ref="C25:D25"/>
    <mergeCell ref="E25:F25"/>
    <mergeCell ref="A26:B26"/>
    <mergeCell ref="C26:D26"/>
    <mergeCell ref="E26:F26"/>
  </mergeCells>
  <phoneticPr fontId="2"/>
  <dataValidations count="1">
    <dataValidation type="list" allowBlank="1" showInputMessage="1" showErrorMessage="1" sqref="C26:D26" xr:uid="{1730D28D-B0D9-44F1-A72D-FDB86AD0DE9D}">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179B-4988-411D-A4B9-54108607A914}">
  <dimension ref="A1:AI52"/>
  <sheetViews>
    <sheetView showGridLines="0" zoomScaleNormal="100" zoomScaleSheetLayoutView="100" workbookViewId="0">
      <selection activeCell="A4" sqref="A4"/>
    </sheetView>
  </sheetViews>
  <sheetFormatPr defaultRowHeight="18.75"/>
  <cols>
    <col min="1" max="2" width="9" customWidth="1"/>
    <col min="19" max="35" width="9" style="26"/>
  </cols>
  <sheetData>
    <row r="1" spans="1:35">
      <c r="A1" s="18" t="s">
        <v>100</v>
      </c>
      <c r="B1" s="18"/>
      <c r="C1" s="20"/>
      <c r="D1" s="20"/>
      <c r="E1" s="20"/>
      <c r="F1" s="20"/>
      <c r="G1" s="25"/>
      <c r="H1" s="293"/>
      <c r="I1" s="293"/>
      <c r="J1" s="293"/>
      <c r="K1" s="293"/>
      <c r="L1" s="293"/>
      <c r="M1" s="20"/>
      <c r="N1" s="20"/>
      <c r="O1" s="20"/>
      <c r="P1" s="20"/>
      <c r="Q1" s="20"/>
      <c r="R1" s="43" t="str">
        <f>'１申請者の詳細'!$E$1</f>
        <v/>
      </c>
    </row>
    <row r="2" spans="1:35">
      <c r="A2" s="438" t="str">
        <f>注意事項等!A2</f>
        <v>実施報告書（非住宅建築物ストックの省CO2改修調査支援事業）</v>
      </c>
      <c r="B2" s="438"/>
      <c r="C2" s="438"/>
      <c r="D2" s="438"/>
      <c r="E2" s="438"/>
      <c r="F2" s="438"/>
      <c r="G2" s="438"/>
      <c r="H2" s="438"/>
      <c r="I2" s="438"/>
      <c r="J2" s="438"/>
      <c r="K2" s="438"/>
      <c r="L2" s="438"/>
      <c r="M2" s="438"/>
      <c r="N2" s="438"/>
      <c r="O2" s="438"/>
      <c r="P2" s="438"/>
      <c r="Q2" s="438"/>
      <c r="R2" s="438"/>
    </row>
    <row r="3" spans="1:35">
      <c r="A3" s="18"/>
      <c r="B3" s="18"/>
      <c r="C3" s="20"/>
      <c r="D3" s="20"/>
      <c r="E3" s="20"/>
      <c r="F3" s="20"/>
      <c r="G3" s="20"/>
      <c r="H3" s="20"/>
      <c r="I3" s="20"/>
      <c r="J3" s="20"/>
      <c r="K3" s="20"/>
      <c r="L3" s="20"/>
      <c r="M3" s="20"/>
      <c r="N3" s="20"/>
      <c r="O3" s="20"/>
      <c r="P3" s="20"/>
      <c r="Q3" s="20"/>
      <c r="R3" s="20"/>
    </row>
    <row r="4" spans="1:35">
      <c r="A4" s="37" t="s">
        <v>285</v>
      </c>
      <c r="B4" s="294"/>
    </row>
    <row r="5" spans="1:35" ht="5.0999999999999996" customHeight="1" thickBot="1">
      <c r="C5" s="554"/>
      <c r="D5" s="554"/>
      <c r="E5" s="554"/>
      <c r="F5" s="554"/>
      <c r="G5" s="554"/>
      <c r="H5" s="554"/>
      <c r="I5" s="554"/>
    </row>
    <row r="6" spans="1:35" s="299" customFormat="1" ht="18.75" customHeight="1">
      <c r="A6" s="295"/>
      <c r="B6" s="296"/>
      <c r="C6" s="296"/>
      <c r="D6" s="296"/>
      <c r="E6" s="296"/>
      <c r="F6" s="296"/>
      <c r="G6" s="296"/>
      <c r="H6" s="296"/>
      <c r="I6" s="296"/>
      <c r="J6" s="296"/>
      <c r="K6" s="296"/>
      <c r="L6" s="296"/>
      <c r="M6" s="296"/>
      <c r="N6" s="296"/>
      <c r="O6" s="296"/>
      <c r="P6" s="296"/>
      <c r="Q6" s="296"/>
      <c r="R6" s="297"/>
      <c r="S6" s="298"/>
      <c r="T6" s="298"/>
      <c r="U6" s="298"/>
      <c r="V6" s="298"/>
      <c r="W6" s="298"/>
      <c r="X6" s="298"/>
      <c r="Y6" s="298"/>
      <c r="Z6" s="298"/>
      <c r="AA6" s="298"/>
      <c r="AB6" s="298"/>
      <c r="AC6" s="298"/>
      <c r="AD6" s="298"/>
      <c r="AE6" s="298"/>
      <c r="AF6" s="298"/>
      <c r="AG6" s="298"/>
      <c r="AH6" s="298"/>
      <c r="AI6" s="298"/>
    </row>
    <row r="7" spans="1:35" ht="18.75" customHeight="1">
      <c r="A7" s="300"/>
      <c r="C7" s="7"/>
      <c r="D7" s="7"/>
      <c r="E7" s="7"/>
      <c r="F7" s="7"/>
      <c r="G7" s="7"/>
      <c r="H7" s="7"/>
      <c r="I7" s="7"/>
      <c r="R7" s="301"/>
      <c r="T7" s="29" t="s">
        <v>274</v>
      </c>
    </row>
    <row r="8" spans="1:35" ht="18.75" customHeight="1">
      <c r="A8" s="300"/>
      <c r="B8" s="302" t="s">
        <v>275</v>
      </c>
      <c r="C8" s="7"/>
      <c r="J8" s="7"/>
      <c r="R8" s="301"/>
    </row>
    <row r="9" spans="1:35" ht="18.75" customHeight="1">
      <c r="A9" s="300"/>
      <c r="C9" s="7"/>
      <c r="J9" s="7"/>
      <c r="R9" s="301"/>
    </row>
    <row r="10" spans="1:35" ht="18.75" customHeight="1">
      <c r="A10" s="300"/>
      <c r="C10" s="7"/>
      <c r="J10" s="7"/>
      <c r="R10" s="301"/>
    </row>
    <row r="11" spans="1:35" ht="18.75" customHeight="1">
      <c r="A11" s="300"/>
      <c r="C11" s="7"/>
      <c r="J11" s="7"/>
      <c r="R11" s="301"/>
    </row>
    <row r="12" spans="1:35" ht="18.75" customHeight="1">
      <c r="A12" s="300"/>
      <c r="C12" s="7"/>
      <c r="J12" s="7"/>
      <c r="R12" s="301"/>
    </row>
    <row r="13" spans="1:35" ht="18.75" customHeight="1">
      <c r="A13" s="300"/>
      <c r="C13" s="7"/>
      <c r="J13" s="7"/>
      <c r="R13" s="301"/>
    </row>
    <row r="14" spans="1:35" ht="18.75" customHeight="1">
      <c r="A14" s="300"/>
      <c r="C14" s="7"/>
      <c r="J14" s="7"/>
      <c r="R14" s="301"/>
    </row>
    <row r="15" spans="1:35" ht="18.75" customHeight="1">
      <c r="A15" s="300"/>
      <c r="C15" s="7"/>
      <c r="D15" s="7"/>
      <c r="E15" s="7"/>
      <c r="F15" s="7"/>
      <c r="G15" s="7"/>
      <c r="H15" s="7"/>
      <c r="I15" s="7"/>
      <c r="J15" s="7"/>
      <c r="K15" s="7"/>
      <c r="M15" s="7"/>
      <c r="N15" s="7"/>
      <c r="O15" s="7"/>
      <c r="P15" s="7"/>
      <c r="Q15" s="7"/>
      <c r="R15" s="303"/>
    </row>
    <row r="16" spans="1:35" ht="18.75" customHeight="1">
      <c r="A16" s="300"/>
      <c r="C16" s="7"/>
      <c r="J16" s="7"/>
      <c r="R16" s="301"/>
    </row>
    <row r="17" spans="1:18" ht="18.75" customHeight="1">
      <c r="A17" s="300"/>
      <c r="C17" s="7"/>
      <c r="J17" s="7"/>
      <c r="R17" s="301"/>
    </row>
    <row r="18" spans="1:18" ht="18.75" customHeight="1">
      <c r="A18" s="300"/>
      <c r="C18" s="7"/>
      <c r="J18" s="7"/>
      <c r="R18" s="301"/>
    </row>
    <row r="19" spans="1:18" ht="18.75" customHeight="1">
      <c r="A19" s="300"/>
      <c r="C19" s="7"/>
      <c r="J19" s="7"/>
      <c r="R19" s="301"/>
    </row>
    <row r="20" spans="1:18" ht="18.75" customHeight="1">
      <c r="A20" s="300"/>
      <c r="C20" s="7"/>
      <c r="J20" s="7"/>
      <c r="M20" s="7"/>
      <c r="R20" s="301"/>
    </row>
    <row r="21" spans="1:18" ht="18.75" customHeight="1">
      <c r="A21" s="300"/>
      <c r="C21" s="7"/>
      <c r="J21" s="7"/>
      <c r="R21" s="301"/>
    </row>
    <row r="22" spans="1:18" ht="18.75" customHeight="1">
      <c r="A22" s="300"/>
      <c r="C22" s="7"/>
      <c r="J22" s="7"/>
      <c r="R22" s="301"/>
    </row>
    <row r="23" spans="1:18" ht="18.75" customHeight="1">
      <c r="A23" s="300"/>
      <c r="C23" s="7"/>
      <c r="J23" s="7"/>
      <c r="R23" s="301"/>
    </row>
    <row r="24" spans="1:18" ht="18.75" customHeight="1">
      <c r="A24" s="300"/>
      <c r="C24" s="7"/>
      <c r="J24" s="7"/>
      <c r="R24" s="301"/>
    </row>
    <row r="25" spans="1:18" ht="18.75" customHeight="1">
      <c r="A25" s="300"/>
      <c r="C25" s="7"/>
      <c r="E25" s="7"/>
      <c r="J25" s="7"/>
      <c r="R25" s="301"/>
    </row>
    <row r="26" spans="1:18" ht="18.75" customHeight="1">
      <c r="A26" s="300"/>
      <c r="J26" s="7"/>
      <c r="R26" s="301"/>
    </row>
    <row r="27" spans="1:18" ht="18.75" customHeight="1">
      <c r="A27" s="300"/>
      <c r="J27" s="7"/>
      <c r="R27" s="301"/>
    </row>
    <row r="28" spans="1:18" ht="18.75" customHeight="1">
      <c r="A28" s="300"/>
      <c r="R28" s="301"/>
    </row>
    <row r="29" spans="1:18" ht="18.75" customHeight="1">
      <c r="A29" s="288"/>
      <c r="B29" s="7"/>
      <c r="R29" s="301"/>
    </row>
    <row r="30" spans="1:18" ht="18.75" customHeight="1">
      <c r="A30" s="288"/>
      <c r="B30" s="7"/>
      <c r="R30" s="301"/>
    </row>
    <row r="31" spans="1:18" ht="18.75" customHeight="1">
      <c r="A31" s="288"/>
      <c r="B31" s="7"/>
      <c r="R31" s="301"/>
    </row>
    <row r="32" spans="1:18" ht="18.75" customHeight="1">
      <c r="A32" s="288"/>
      <c r="B32" s="7"/>
      <c r="R32" s="301"/>
    </row>
    <row r="33" spans="1:35" ht="18.75" customHeight="1">
      <c r="A33" s="288"/>
      <c r="B33" s="7"/>
      <c r="R33" s="301"/>
    </row>
    <row r="34" spans="1:35" ht="18.75" customHeight="1">
      <c r="A34" s="288"/>
      <c r="B34" s="7"/>
      <c r="R34" s="301"/>
    </row>
    <row r="35" spans="1:35" ht="18.75" customHeight="1">
      <c r="A35" s="288"/>
      <c r="B35" s="7"/>
      <c r="R35" s="301"/>
    </row>
    <row r="36" spans="1:35" ht="18.75" customHeight="1">
      <c r="A36" s="288"/>
      <c r="B36" s="7"/>
      <c r="R36" s="301"/>
    </row>
    <row r="37" spans="1:35" s="307" customFormat="1" ht="18.75" customHeight="1" thickBot="1">
      <c r="A37" s="289"/>
      <c r="B37" s="290"/>
      <c r="C37" s="304"/>
      <c r="D37" s="304"/>
      <c r="E37" s="304"/>
      <c r="F37" s="304"/>
      <c r="G37" s="304"/>
      <c r="H37" s="304"/>
      <c r="I37" s="304"/>
      <c r="J37" s="304"/>
      <c r="K37" s="304"/>
      <c r="L37" s="304"/>
      <c r="M37" s="304"/>
      <c r="N37" s="304"/>
      <c r="O37" s="304"/>
      <c r="P37" s="304"/>
      <c r="Q37" s="304"/>
      <c r="R37" s="305"/>
      <c r="S37" s="306"/>
      <c r="T37" s="306"/>
      <c r="U37" s="306"/>
      <c r="V37" s="306"/>
      <c r="W37" s="306"/>
      <c r="X37" s="306"/>
      <c r="Y37" s="306"/>
      <c r="Z37" s="306"/>
      <c r="AA37" s="306"/>
      <c r="AB37" s="306"/>
      <c r="AC37" s="306"/>
      <c r="AD37" s="306"/>
      <c r="AE37" s="306"/>
      <c r="AF37" s="306"/>
      <c r="AG37" s="306"/>
      <c r="AH37" s="306"/>
      <c r="AI37" s="306"/>
    </row>
    <row r="38" spans="1:35">
      <c r="A38" s="308"/>
      <c r="B38" s="308"/>
    </row>
    <row r="39" spans="1:35">
      <c r="A39" s="308"/>
      <c r="B39" s="308"/>
    </row>
    <row r="40" spans="1:35">
      <c r="A40" s="308"/>
      <c r="B40" s="308"/>
    </row>
    <row r="41" spans="1:35">
      <c r="A41" s="308"/>
      <c r="B41" s="308"/>
    </row>
    <row r="42" spans="1:35">
      <c r="A42" s="308"/>
      <c r="B42" s="308"/>
    </row>
    <row r="43" spans="1:35">
      <c r="A43" s="308"/>
      <c r="B43" s="308"/>
    </row>
    <row r="44" spans="1:35">
      <c r="A44" s="308"/>
      <c r="B44" s="308"/>
    </row>
    <row r="45" spans="1:35">
      <c r="A45" s="308"/>
      <c r="B45" s="308"/>
    </row>
    <row r="46" spans="1:35">
      <c r="A46" s="308"/>
      <c r="B46" s="308"/>
    </row>
    <row r="47" spans="1:35">
      <c r="A47" s="308"/>
      <c r="B47" s="308"/>
    </row>
    <row r="48" spans="1:35">
      <c r="A48" s="308"/>
      <c r="B48" s="308"/>
    </row>
    <row r="49" spans="1:2">
      <c r="A49" s="308"/>
      <c r="B49" s="308"/>
    </row>
    <row r="50" spans="1:2">
      <c r="A50" s="308"/>
      <c r="B50" s="308"/>
    </row>
    <row r="51" spans="1:2">
      <c r="A51" s="308"/>
      <c r="B51" s="308"/>
    </row>
    <row r="52" spans="1:2">
      <c r="A52" s="308"/>
      <c r="B52" s="308"/>
    </row>
  </sheetData>
  <mergeCells count="2">
    <mergeCell ref="A2:R2"/>
    <mergeCell ref="C5:I5"/>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A9989-09C7-424D-AFE2-555800E48F2F}">
  <sheetPr>
    <tabColor rgb="FFFFC000"/>
  </sheetPr>
  <dimension ref="A1:AI52"/>
  <sheetViews>
    <sheetView showGridLines="0" zoomScale="85" zoomScaleNormal="85" zoomScaleSheetLayoutView="100" workbookViewId="0">
      <selection activeCell="A4" sqref="A4"/>
    </sheetView>
  </sheetViews>
  <sheetFormatPr defaultRowHeight="18.75"/>
  <cols>
    <col min="1" max="2" width="9" customWidth="1"/>
    <col min="19" max="35" width="9" style="26"/>
  </cols>
  <sheetData>
    <row r="1" spans="1:35">
      <c r="A1" s="18" t="s">
        <v>100</v>
      </c>
      <c r="B1" s="18"/>
      <c r="C1" s="20"/>
      <c r="D1" s="20"/>
      <c r="E1" s="20"/>
      <c r="F1" s="20"/>
      <c r="G1" s="25"/>
      <c r="H1" s="293"/>
      <c r="I1" s="293"/>
      <c r="J1" s="293"/>
      <c r="K1" s="293"/>
      <c r="L1" s="293"/>
      <c r="M1" s="20"/>
      <c r="N1" s="20"/>
      <c r="O1" s="20"/>
      <c r="P1" s="20"/>
      <c r="Q1" s="20"/>
      <c r="R1" s="43"/>
    </row>
    <row r="2" spans="1:35">
      <c r="A2" s="438" t="str">
        <f>注意事項等!A2</f>
        <v>実施報告書（非住宅建築物ストックの省CO2改修調査支援事業）</v>
      </c>
      <c r="B2" s="438"/>
      <c r="C2" s="438"/>
      <c r="D2" s="438"/>
      <c r="E2" s="438"/>
      <c r="F2" s="438"/>
      <c r="G2" s="438"/>
      <c r="H2" s="438"/>
      <c r="I2" s="438"/>
      <c r="J2" s="438"/>
      <c r="K2" s="438"/>
      <c r="L2" s="438"/>
      <c r="M2" s="438"/>
      <c r="N2" s="438"/>
      <c r="O2" s="438"/>
      <c r="P2" s="438"/>
      <c r="Q2" s="438"/>
      <c r="R2" s="438"/>
    </row>
    <row r="3" spans="1:35">
      <c r="A3" s="309"/>
      <c r="B3" s="309"/>
    </row>
    <row r="4" spans="1:35">
      <c r="A4" s="37" t="s">
        <v>285</v>
      </c>
      <c r="B4" s="294"/>
    </row>
    <row r="5" spans="1:35" ht="5.0999999999999996" customHeight="1" thickBot="1">
      <c r="C5" s="554"/>
      <c r="D5" s="554"/>
      <c r="E5" s="554"/>
      <c r="F5" s="554"/>
      <c r="G5" s="554"/>
      <c r="H5" s="554"/>
      <c r="I5" s="554"/>
    </row>
    <row r="6" spans="1:35" s="299" customFormat="1" ht="18.75" customHeight="1">
      <c r="A6" s="295"/>
      <c r="B6" s="296"/>
      <c r="C6" s="296"/>
      <c r="D6" s="296"/>
      <c r="E6" s="296"/>
      <c r="F6" s="296"/>
      <c r="G6" s="296"/>
      <c r="H6" s="296"/>
      <c r="I6" s="296"/>
      <c r="J6" s="296"/>
      <c r="K6" s="296"/>
      <c r="L6" s="296"/>
      <c r="M6" s="296"/>
      <c r="N6" s="296"/>
      <c r="O6" s="296"/>
      <c r="P6" s="296"/>
      <c r="Q6" s="296"/>
      <c r="R6" s="297"/>
      <c r="S6" s="298"/>
      <c r="T6" s="298"/>
      <c r="U6" s="298"/>
      <c r="V6" s="298"/>
      <c r="W6" s="298"/>
      <c r="X6" s="298"/>
      <c r="Y6" s="298"/>
      <c r="Z6" s="298"/>
      <c r="AA6" s="298"/>
      <c r="AB6" s="298"/>
      <c r="AC6" s="298"/>
      <c r="AD6" s="298"/>
      <c r="AE6" s="298"/>
      <c r="AF6" s="298"/>
      <c r="AG6" s="298"/>
      <c r="AH6" s="298"/>
      <c r="AI6" s="298"/>
    </row>
    <row r="7" spans="1:35" ht="18.75" customHeight="1">
      <c r="A7" s="300"/>
      <c r="C7" s="7"/>
      <c r="D7" s="7"/>
      <c r="E7" s="7"/>
      <c r="F7" s="7"/>
      <c r="G7" s="7"/>
      <c r="H7" s="7"/>
      <c r="I7" s="7"/>
      <c r="R7" s="301"/>
      <c r="T7" s="29" t="s">
        <v>274</v>
      </c>
    </row>
    <row r="8" spans="1:35" ht="18.75" customHeight="1">
      <c r="A8" s="300"/>
      <c r="B8" s="302"/>
      <c r="C8" s="7"/>
      <c r="J8" s="7"/>
      <c r="R8" s="301"/>
    </row>
    <row r="9" spans="1:35" ht="18.75" customHeight="1">
      <c r="A9" s="300"/>
      <c r="C9" s="7"/>
      <c r="J9" s="7"/>
      <c r="R9" s="301"/>
    </row>
    <row r="10" spans="1:35" ht="18.75" customHeight="1">
      <c r="A10" s="300"/>
      <c r="C10" s="7"/>
      <c r="J10" s="7"/>
      <c r="R10" s="301"/>
    </row>
    <row r="11" spans="1:35" ht="18.75" customHeight="1">
      <c r="A11" s="300"/>
      <c r="C11" s="7"/>
      <c r="J11" s="7"/>
      <c r="R11" s="301"/>
    </row>
    <row r="12" spans="1:35" ht="18.75" customHeight="1">
      <c r="A12" s="300"/>
      <c r="C12" s="7"/>
      <c r="J12" s="7"/>
      <c r="R12" s="301"/>
    </row>
    <row r="13" spans="1:35" ht="18.75" customHeight="1">
      <c r="A13" s="300"/>
      <c r="C13" s="7"/>
      <c r="J13" s="7"/>
      <c r="R13" s="301"/>
    </row>
    <row r="14" spans="1:35" ht="18.75" customHeight="1">
      <c r="A14" s="300"/>
      <c r="C14" s="7"/>
      <c r="J14" s="7"/>
      <c r="R14" s="301"/>
    </row>
    <row r="15" spans="1:35" ht="18.75" customHeight="1">
      <c r="A15" s="300"/>
      <c r="C15" s="7"/>
      <c r="D15" s="7"/>
      <c r="E15" s="7"/>
      <c r="F15" s="7"/>
      <c r="G15" s="7"/>
      <c r="H15" s="7"/>
      <c r="I15" s="7"/>
      <c r="J15" s="7"/>
      <c r="K15" s="7"/>
      <c r="M15" s="7"/>
      <c r="N15" s="7"/>
      <c r="O15" s="7"/>
      <c r="P15" s="7"/>
      <c r="Q15" s="7"/>
      <c r="R15" s="303"/>
    </row>
    <row r="16" spans="1:35" ht="18.75" customHeight="1">
      <c r="A16" s="300"/>
      <c r="C16" s="7"/>
      <c r="J16" s="7"/>
      <c r="R16" s="301"/>
    </row>
    <row r="17" spans="1:18" ht="18.75" customHeight="1">
      <c r="A17" s="300"/>
      <c r="C17" s="7"/>
      <c r="J17" s="7"/>
      <c r="R17" s="301"/>
    </row>
    <row r="18" spans="1:18" ht="18.75" customHeight="1">
      <c r="A18" s="300"/>
      <c r="C18" s="7"/>
      <c r="J18" s="7"/>
      <c r="R18" s="301"/>
    </row>
    <row r="19" spans="1:18" ht="18.75" customHeight="1">
      <c r="A19" s="300"/>
      <c r="C19" s="7"/>
      <c r="J19" s="7"/>
      <c r="R19" s="301"/>
    </row>
    <row r="20" spans="1:18" ht="18.75" customHeight="1">
      <c r="A20" s="300"/>
      <c r="C20" s="7"/>
      <c r="J20" s="7"/>
      <c r="M20" s="7"/>
      <c r="R20" s="301"/>
    </row>
    <row r="21" spans="1:18" ht="18.75" customHeight="1">
      <c r="A21" s="300"/>
      <c r="C21" s="7"/>
      <c r="J21" s="7"/>
      <c r="R21" s="301"/>
    </row>
    <row r="22" spans="1:18" ht="18.75" customHeight="1">
      <c r="A22" s="300"/>
      <c r="C22" s="7"/>
      <c r="J22" s="7"/>
      <c r="R22" s="301"/>
    </row>
    <row r="23" spans="1:18" ht="18.75" customHeight="1">
      <c r="A23" s="300"/>
      <c r="C23" s="7"/>
      <c r="J23" s="7"/>
      <c r="R23" s="301"/>
    </row>
    <row r="24" spans="1:18" ht="18.75" customHeight="1">
      <c r="A24" s="300"/>
      <c r="C24" s="7"/>
      <c r="J24" s="7"/>
      <c r="R24" s="301"/>
    </row>
    <row r="25" spans="1:18" ht="18.75" customHeight="1">
      <c r="A25" s="300"/>
      <c r="C25" s="7"/>
      <c r="E25" s="7"/>
      <c r="J25" s="7"/>
      <c r="R25" s="301"/>
    </row>
    <row r="26" spans="1:18" ht="18.75" customHeight="1">
      <c r="A26" s="300"/>
      <c r="J26" s="7"/>
      <c r="R26" s="301"/>
    </row>
    <row r="27" spans="1:18" ht="18.75" customHeight="1">
      <c r="A27" s="300"/>
      <c r="J27" s="7"/>
      <c r="R27" s="301"/>
    </row>
    <row r="28" spans="1:18" ht="18.75" customHeight="1">
      <c r="A28" s="300"/>
      <c r="R28" s="301"/>
    </row>
    <row r="29" spans="1:18" ht="18.75" customHeight="1">
      <c r="A29" s="288"/>
      <c r="B29" s="7"/>
      <c r="R29" s="301"/>
    </row>
    <row r="30" spans="1:18" ht="18.75" customHeight="1">
      <c r="A30" s="288"/>
      <c r="B30" s="7"/>
      <c r="R30" s="301"/>
    </row>
    <row r="31" spans="1:18" ht="18.75" customHeight="1">
      <c r="A31" s="288"/>
      <c r="B31" s="7"/>
      <c r="R31" s="301"/>
    </row>
    <row r="32" spans="1:18" ht="18.75" customHeight="1">
      <c r="A32" s="288"/>
      <c r="B32" s="7"/>
      <c r="R32" s="301"/>
    </row>
    <row r="33" spans="1:35" ht="18.75" customHeight="1">
      <c r="A33" s="288"/>
      <c r="B33" s="7"/>
      <c r="R33" s="301"/>
    </row>
    <row r="34" spans="1:35" ht="18.75" customHeight="1">
      <c r="A34" s="288"/>
      <c r="B34" s="7"/>
      <c r="R34" s="301"/>
    </row>
    <row r="35" spans="1:35" ht="18.75" customHeight="1">
      <c r="A35" s="288"/>
      <c r="B35" s="7"/>
      <c r="R35" s="301"/>
    </row>
    <row r="36" spans="1:35" ht="18.75" customHeight="1">
      <c r="A36" s="288"/>
      <c r="B36" s="7"/>
      <c r="R36" s="301"/>
    </row>
    <row r="37" spans="1:35" s="307" customFormat="1" ht="18.75" customHeight="1" thickBot="1">
      <c r="A37" s="289"/>
      <c r="B37" s="290"/>
      <c r="C37" s="304"/>
      <c r="D37" s="304"/>
      <c r="E37" s="304"/>
      <c r="F37" s="304"/>
      <c r="G37" s="304"/>
      <c r="H37" s="304"/>
      <c r="I37" s="304"/>
      <c r="J37" s="304"/>
      <c r="K37" s="304"/>
      <c r="L37" s="304"/>
      <c r="M37" s="304"/>
      <c r="N37" s="304"/>
      <c r="O37" s="304"/>
      <c r="P37" s="304"/>
      <c r="Q37" s="304"/>
      <c r="R37" s="305"/>
      <c r="S37" s="306"/>
      <c r="T37" s="306"/>
      <c r="U37" s="306"/>
      <c r="V37" s="306"/>
      <c r="W37" s="306"/>
      <c r="X37" s="306"/>
      <c r="Y37" s="306"/>
      <c r="Z37" s="306"/>
      <c r="AA37" s="306"/>
      <c r="AB37" s="306"/>
      <c r="AC37" s="306"/>
      <c r="AD37" s="306"/>
      <c r="AE37" s="306"/>
      <c r="AF37" s="306"/>
      <c r="AG37" s="306"/>
      <c r="AH37" s="306"/>
      <c r="AI37" s="306"/>
    </row>
    <row r="38" spans="1:35">
      <c r="A38" s="308"/>
      <c r="B38" s="308"/>
    </row>
    <row r="39" spans="1:35">
      <c r="A39" s="308"/>
      <c r="B39" s="308"/>
    </row>
    <row r="40" spans="1:35">
      <c r="A40" s="308"/>
      <c r="B40" s="308"/>
    </row>
    <row r="41" spans="1:35">
      <c r="A41" s="308"/>
      <c r="B41" s="308"/>
    </row>
    <row r="42" spans="1:35">
      <c r="A42" s="308"/>
      <c r="B42" s="308"/>
    </row>
    <row r="43" spans="1:35">
      <c r="A43" s="308"/>
      <c r="B43" s="308"/>
    </row>
    <row r="44" spans="1:35">
      <c r="A44" s="308"/>
      <c r="B44" s="308"/>
    </row>
    <row r="45" spans="1:35">
      <c r="A45" s="308"/>
      <c r="B45" s="308"/>
    </row>
    <row r="46" spans="1:35">
      <c r="A46" s="308"/>
      <c r="B46" s="308"/>
    </row>
    <row r="47" spans="1:35">
      <c r="A47" s="308"/>
      <c r="B47" s="308"/>
    </row>
    <row r="48" spans="1:35">
      <c r="A48" s="308"/>
      <c r="B48" s="308"/>
    </row>
    <row r="49" spans="1:2">
      <c r="A49" s="308"/>
      <c r="B49" s="308"/>
    </row>
    <row r="50" spans="1:2">
      <c r="A50" s="308"/>
      <c r="B50" s="308"/>
    </row>
    <row r="51" spans="1:2">
      <c r="A51" s="308"/>
      <c r="B51" s="308"/>
    </row>
    <row r="52" spans="1:2">
      <c r="A52" s="308"/>
      <c r="B52" s="308"/>
    </row>
  </sheetData>
  <mergeCells count="2">
    <mergeCell ref="A2:R2"/>
    <mergeCell ref="C5:I5"/>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vt:i4>
      </vt:variant>
    </vt:vector>
  </HeadingPairs>
  <TitlesOfParts>
    <vt:vector size="30" baseType="lpstr">
      <vt:lpstr>注意事項等</vt:lpstr>
      <vt:lpstr>１申請者の詳細</vt:lpstr>
      <vt:lpstr>２建物の概要</vt:lpstr>
      <vt:lpstr>３改修予定の概要</vt:lpstr>
      <vt:lpstr>４事業実施工程</vt:lpstr>
      <vt:lpstr>５資金調達計画</vt:lpstr>
      <vt:lpstr>６補助事業実施体制</vt:lpstr>
      <vt:lpstr>７エネルギー・CO2削減量（提案）</vt:lpstr>
      <vt:lpstr>８省エネルギー計算書（提案）</vt:lpstr>
      <vt:lpstr>９ZEB事業紹介図</vt:lpstr>
      <vt:lpstr>９ZEB事業紹介図(記入例)</vt:lpstr>
      <vt:lpstr>'７エネルギー・CO2削減量（提案）'!OLE_LINK1</vt:lpstr>
      <vt:lpstr>'１申請者の詳細'!Print_Area</vt:lpstr>
      <vt:lpstr>'２建物の概要'!Print_Area</vt:lpstr>
      <vt:lpstr>'３改修予定の概要'!Print_Area</vt:lpstr>
      <vt:lpstr>'４事業実施工程'!Print_Area</vt:lpstr>
      <vt:lpstr>'５資金調達計画'!Print_Area</vt:lpstr>
      <vt:lpstr>'６補助事業実施体制'!Print_Area</vt:lpstr>
      <vt:lpstr>'７エネルギー・CO2削減量（提案）'!Print_Area</vt:lpstr>
      <vt:lpstr>'８省エネルギー計算書（提案）'!Print_Area</vt:lpstr>
      <vt:lpstr>'９ZEB事業紹介図'!Print_Area</vt:lpstr>
      <vt:lpstr>'９ZEB事業紹介図(記入例)'!Print_Area</vt:lpstr>
      <vt:lpstr>注意事項等!Print_Area</vt:lpstr>
      <vt:lpstr>ホテル等</vt:lpstr>
      <vt:lpstr>飲食店等</vt:lpstr>
      <vt:lpstr>学校等</vt:lpstr>
      <vt:lpstr>事務所等</vt:lpstr>
      <vt:lpstr>集会所等</vt:lpstr>
      <vt:lpstr>百貨店等</vt:lpstr>
      <vt:lpstr>病院等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2025-06-09T23:53:54Z</dcterms:modified>
</cp:coreProperties>
</file>